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CBE77F90-7DEF-477E-B689-5A6D8362DECE}" xr6:coauthVersionLast="47" xr6:coauthVersionMax="47" xr10:uidLastSave="{00000000-0000-0000-0000-000000000000}"/>
  <bookViews>
    <workbookView xWindow="-120" yWindow="-120" windowWidth="29040" windowHeight="15840" tabRatio="844" firstSheet="1" activeTab="8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</sheets>
  <definedNames>
    <definedName name="_xlnm.Print_Area" localSheetId="0">'ARALIK 2024'!$A$1:$M$41</definedName>
    <definedName name="_xlnm.Print_Area" localSheetId="1">'OCAK 2025'!$A$1:$M$40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8" i="13" l="1"/>
  <c r="J5" i="19"/>
  <c r="J5" i="18"/>
  <c r="J5" i="17"/>
  <c r="J5" i="10"/>
  <c r="J5" i="9"/>
  <c r="J5" i="8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12" l="1"/>
  <c r="J36" i="12" s="1"/>
  <c r="F37" i="19"/>
  <c r="J36" i="19" s="1"/>
  <c r="F37" i="18"/>
  <c r="F37" i="17"/>
  <c r="J4" i="17" s="1"/>
  <c r="F37" i="16"/>
  <c r="J4" i="16" s="1"/>
  <c r="F37" i="15"/>
  <c r="F37" i="14"/>
  <c r="J36" i="14" s="1"/>
  <c r="F37" i="13"/>
  <c r="F37" i="11"/>
  <c r="F37" i="10"/>
  <c r="J36" i="10" s="1"/>
  <c r="F37" i="9"/>
  <c r="J36" i="9" s="1"/>
  <c r="J4" i="19"/>
  <c r="J36" i="18"/>
  <c r="J4" i="18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6" i="16" l="1"/>
  <c r="J5" i="16"/>
  <c r="J4" i="13"/>
  <c r="J5" i="13" s="1"/>
  <c r="J4" i="12"/>
  <c r="J5" i="12" s="1"/>
  <c r="L36" i="12" s="1"/>
  <c r="J36" i="11"/>
  <c r="J4" i="11"/>
  <c r="J5" i="11" s="1"/>
  <c r="J4" i="10"/>
  <c r="J36" i="13"/>
  <c r="J36" i="17"/>
  <c r="L36" i="17" s="1"/>
  <c r="J36" i="8"/>
  <c r="J4" i="9"/>
  <c r="L36" i="16"/>
  <c r="J36" i="15"/>
  <c r="J4" i="14"/>
  <c r="J5" i="14" s="1"/>
  <c r="L36" i="9"/>
  <c r="N36" i="9" s="1"/>
  <c r="L36" i="19"/>
  <c r="L36" i="18"/>
  <c r="F37" i="7"/>
  <c r="J36" i="7" s="1"/>
  <c r="L36" i="15" l="1"/>
  <c r="L36" i="14"/>
  <c r="L36" i="13"/>
  <c r="L36" i="11"/>
  <c r="L36" i="10"/>
  <c r="N36" i="10" s="1"/>
  <c r="L36" i="8"/>
  <c r="J5" i="7"/>
  <c r="J4" i="7"/>
  <c r="L36" i="7" s="1"/>
  <c r="J35" i="7" l="1"/>
  <c r="J39" i="7" s="1"/>
  <c r="J7" i="8" l="1"/>
  <c r="J35" i="8" s="1"/>
  <c r="J39" i="8" s="1"/>
  <c r="J7" i="9" l="1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N39" i="17" l="1"/>
  <c r="N41" i="17" s="1"/>
  <c r="J7" i="18"/>
  <c r="J35" i="18" s="1"/>
  <c r="J39" i="18" s="1"/>
  <c r="J7" i="19" s="1"/>
  <c r="N39" i="18" l="1"/>
  <c r="N41" i="18" s="1"/>
  <c r="J35" i="19"/>
  <c r="J39" i="19" s="1"/>
  <c r="N39" i="19" s="1"/>
  <c r="N41" i="19" s="1"/>
</calcChain>
</file>

<file path=xl/sharedStrings.xml><?xml version="1.0" encoding="utf-8"?>
<sst xmlns="http://schemas.openxmlformats.org/spreadsheetml/2006/main" count="480" uniqueCount="45">
  <si>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</si>
  <si>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</si>
  <si>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</si>
  <si>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</si>
  <si>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</si>
  <si>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</si>
  <si>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</si>
  <si>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</si>
  <si>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</si>
  <si>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</si>
  <si>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</si>
  <si>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</si>
  <si>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</si>
  <si>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</si>
  <si>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</si>
  <si>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</si>
  <si>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</si>
  <si>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</si>
  <si>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</si>
  <si>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</si>
  <si>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</si>
  <si>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</si>
  <si>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</si>
  <si>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</si>
  <si>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</si>
  <si>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</si>
  <si>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</si>
  <si>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</si>
  <si>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</si>
  <si>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</si>
  <si>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</si>
  <si>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</si>
  <si>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</si>
  <si>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CAVİT ORS</t>
  </si>
  <si>
    <t>Z. EYYÜP AĞA</t>
  </si>
  <si>
    <t>Cavit Örs Ünlü Süt Müşteri</t>
  </si>
  <si>
    <t>+90 532 562 78 86</t>
  </si>
  <si>
    <t>V. EYYÜP AĞA</t>
  </si>
  <si>
    <t>Mart (Yağ Oranı 3,3) 2.266,5 Lt X 0,15 Tl</t>
  </si>
  <si>
    <t>Yağ (3,1) 1438,5 Lt x 0,25 tl</t>
  </si>
  <si>
    <t>V.EYYÜP AĞA</t>
  </si>
  <si>
    <t>Yağ (2,7 2,5 2,6 2,9)</t>
  </si>
  <si>
    <t>01-07 Arası Yağ (2,8)  0,40 TL</t>
  </si>
  <si>
    <t>Z.EYYÜP AĞA</t>
  </si>
  <si>
    <t>YUV.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</si>
</sst>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31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5" applyNumberFormat="0" applyAlignment="0" applyProtection="0"/>
    <xf numFmtId="0" fontId="19" fillId="7" borderId="26" applyNumberFormat="0" applyAlignment="0" applyProtection="0"/>
    <xf numFmtId="0" fontId="20" fillId="7" borderId="25" applyNumberFormat="0" applyAlignment="0" applyProtection="0"/>
    <xf numFmtId="0" fontId="21" fillId="0" borderId="27" applyNumberFormat="0" applyFill="0" applyAlignment="0" applyProtection="0"/>
    <xf numFmtId="0" fontId="22" fillId="8" borderId="2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0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0" fillId="0" borderId="0" applyFont="0" applyFill="0" applyBorder="0" applyAlignment="0" applyProtection="0"/>
  </cellStyleXfs>
  <cellXfs count="69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4" fontId="1" fillId="0" borderId="0" xfId="210" applyNumberFormat="1"/>
    <xf numFmtId="14" fontId="0" fillId="0" borderId="9" xfId="0" applyNumberFormat="1" applyBorder="1"/>
    <xf numFmtId="14" fontId="0" fillId="0" borderId="8" xfId="0" applyNumberFormat="1" applyBorder="1" applyAlignment="1">
      <alignment horizontal="left"/>
    </xf>
    <xf numFmtId="4" fontId="6" fillId="2" borderId="9" xfId="49" applyNumberFormat="1" applyFill="1" applyBorder="1" applyAlignment="1">
      <alignment horizontal="right"/>
    </xf>
    <xf numFmtId="43" fontId="0" fillId="0" borderId="11" xfId="230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31">
    <cellStyle name="%20 - Vurgu1" xfId="19" builtinId="30" customBuiltin="1"/>
    <cellStyle name="%20 - Vurgu1 10" xfId="212" xr:uid="{588F95F5-330B-4FC7-9519-F241C5513E2F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9D6D6819-86F3-49A8-9256-FCF6FF8CFE00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CAE3DC00-4ADD-473A-9AFB-DF1B0700D211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2508CE8A-7814-46E8-863D-0B62966DE0A4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064ABD01-97F0-488F-BA39-1247A4BEBC79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35FC5D1B-D59F-4602-83E1-2A3AAA1DF22F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E558BAA2-7875-4A46-AE99-73A3457B148D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B2115EFD-14FD-4F26-9CB4-8180C9D16FAA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44926B5C-9D45-4885-806F-80CB3A2CCCCF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CABAAE15-F361-4C27-93F6-BD54F0335734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D860AD3A-142C-4173-8DD1-365E20350483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49BD7A82-9100-4BFA-AB6E-E9EB3BE54879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292A5A39-6550-470F-A660-224586ED7F19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A75324AA-478A-4143-B38F-94EA08CCC77F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B4419ED5-C2C8-4412-82EB-908F09545BF3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7323F5DB-5797-4BCC-BD3D-F0E2B45B5F77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ECF1E383-5709-4125-82F3-5257AE19F747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022A8795-B23B-433D-8DBC-73DB336C4198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A9C6B0B0-1904-4459-8D5F-A4074C6EB078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BD94FE7E-19AB-480E-BA63-9A8FEF915D90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3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zoomScaleSheetLayoutView="85" workbookViewId="0">
      <selection activeCell="S28" sqref="S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33</v>
      </c>
      <c r="C2" s="62"/>
      <c r="D2" s="62"/>
      <c r="E2" s="62"/>
      <c r="F2" s="62"/>
      <c r="G2" s="62"/>
      <c r="H2" s="62"/>
      <c r="I2" s="62"/>
      <c r="J2" s="6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>
        <v>56</v>
      </c>
      <c r="D4" s="9"/>
      <c r="E4" s="10">
        <v>13.1</v>
      </c>
      <c r="F4" s="33">
        <f>E4*C4</f>
        <v>733.6</v>
      </c>
      <c r="G4" s="11"/>
      <c r="H4" s="12" t="s">
        <v>6</v>
      </c>
      <c r="I4" s="13">
        <v>0.01</v>
      </c>
      <c r="J4" s="14">
        <f>(F36+F37)*I4</f>
        <v>190.93249999999998</v>
      </c>
    </row>
    <row r="5" spans="2:29" x14ac:dyDescent="0.25">
      <c r="B5" s="7">
        <v>45628</v>
      </c>
      <c r="C5" s="8">
        <v>42</v>
      </c>
      <c r="D5" s="9"/>
      <c r="E5" s="10">
        <v>13.1</v>
      </c>
      <c r="F5" s="33">
        <f t="shared" ref="F5:F34" si="0">E5*C5</f>
        <v>550.19999999999993</v>
      </c>
      <c r="G5" s="11"/>
      <c r="H5" s="12" t="s">
        <v>7</v>
      </c>
      <c r="I5" s="13">
        <v>1E-3</v>
      </c>
      <c r="J5" s="14">
        <f>(F36+F37)*I5</f>
        <v>19.093249999999998</v>
      </c>
    </row>
    <row r="6" spans="2:29" x14ac:dyDescent="0.25">
      <c r="B6" s="7">
        <v>45629</v>
      </c>
      <c r="C6" s="8">
        <v>41</v>
      </c>
      <c r="D6" s="9"/>
      <c r="E6" s="10">
        <v>13.1</v>
      </c>
      <c r="F6" s="33">
        <f t="shared" si="0"/>
        <v>537.1</v>
      </c>
      <c r="G6" s="11"/>
      <c r="H6" s="12" t="s">
        <v>8</v>
      </c>
      <c r="I6" s="13"/>
      <c r="J6" s="14"/>
    </row>
    <row r="7" spans="2:29" x14ac:dyDescent="0.25">
      <c r="B7" s="7">
        <v>45630</v>
      </c>
      <c r="C7" s="8">
        <v>41.5</v>
      </c>
      <c r="D7" s="9"/>
      <c r="E7" s="10">
        <v>13.1</v>
      </c>
      <c r="F7" s="33">
        <f t="shared" si="0"/>
        <v>543.65</v>
      </c>
      <c r="G7" s="11"/>
      <c r="H7" s="12" t="s">
        <v>9</v>
      </c>
      <c r="I7" s="13"/>
      <c r="J7" s="14">
        <v>0</v>
      </c>
    </row>
    <row r="8" spans="2:29" x14ac:dyDescent="0.25">
      <c r="B8" s="7">
        <v>45631</v>
      </c>
      <c r="C8" s="8">
        <v>43</v>
      </c>
      <c r="D8" s="9"/>
      <c r="E8" s="10">
        <v>13.1</v>
      </c>
      <c r="F8" s="33">
        <f t="shared" si="0"/>
        <v>563.29999999999995</v>
      </c>
      <c r="G8" s="15">
        <v>45679</v>
      </c>
      <c r="H8" s="16" t="s">
        <v>34</v>
      </c>
      <c r="I8" s="17"/>
      <c r="J8" s="18">
        <v>18883.22</v>
      </c>
    </row>
    <row r="9" spans="2:29" x14ac:dyDescent="0.25">
      <c r="B9" s="7">
        <v>45632</v>
      </c>
      <c r="C9" s="8">
        <v>42</v>
      </c>
      <c r="D9" s="9"/>
      <c r="E9" s="10">
        <v>13.1</v>
      </c>
      <c r="F9" s="33">
        <f t="shared" si="0"/>
        <v>550.19999999999993</v>
      </c>
      <c r="G9" s="15"/>
      <c r="H9" s="16"/>
      <c r="I9" s="17"/>
      <c r="J9" s="18"/>
    </row>
    <row r="10" spans="2:29" x14ac:dyDescent="0.25">
      <c r="B10" s="7">
        <v>45633</v>
      </c>
      <c r="C10" s="8">
        <v>43.5</v>
      </c>
      <c r="D10" s="9"/>
      <c r="E10" s="10">
        <v>13.1</v>
      </c>
      <c r="F10" s="33">
        <f t="shared" si="0"/>
        <v>569.85</v>
      </c>
      <c r="G10" s="15"/>
      <c r="H10" s="16"/>
      <c r="I10" s="17"/>
      <c r="J10" s="18"/>
    </row>
    <row r="11" spans="2:29" x14ac:dyDescent="0.25">
      <c r="B11" s="7">
        <v>45634</v>
      </c>
      <c r="C11" s="8">
        <v>44</v>
      </c>
      <c r="D11" s="9"/>
      <c r="E11" s="10">
        <v>13.1</v>
      </c>
      <c r="F11" s="33">
        <f t="shared" si="0"/>
        <v>576.4</v>
      </c>
      <c r="G11" s="19"/>
      <c r="H11" s="16"/>
      <c r="I11" s="17"/>
      <c r="J11" s="18"/>
    </row>
    <row r="12" spans="2:29" x14ac:dyDescent="0.25">
      <c r="B12" s="7">
        <v>45635</v>
      </c>
      <c r="C12" s="8">
        <v>45.5</v>
      </c>
      <c r="D12" s="9"/>
      <c r="E12" s="10">
        <v>13.1</v>
      </c>
      <c r="F12" s="33">
        <f t="shared" si="0"/>
        <v>596.04999999999995</v>
      </c>
      <c r="G12" s="19"/>
      <c r="H12" s="16"/>
      <c r="I12" s="17"/>
      <c r="J12" s="18"/>
    </row>
    <row r="13" spans="2:29" x14ac:dyDescent="0.25">
      <c r="B13" s="7">
        <v>45636</v>
      </c>
      <c r="C13" s="8">
        <v>46.5</v>
      </c>
      <c r="D13" s="9"/>
      <c r="E13" s="10">
        <v>13.1</v>
      </c>
      <c r="F13" s="33">
        <f t="shared" si="0"/>
        <v>609.15</v>
      </c>
      <c r="G13" s="19"/>
      <c r="H13" s="16"/>
      <c r="I13" s="17"/>
      <c r="J13" s="18"/>
    </row>
    <row r="14" spans="2:29" x14ac:dyDescent="0.25">
      <c r="B14" s="7">
        <v>45637</v>
      </c>
      <c r="C14" s="8">
        <v>47.5</v>
      </c>
      <c r="D14" s="9"/>
      <c r="E14" s="10">
        <v>13.1</v>
      </c>
      <c r="F14" s="33">
        <f t="shared" si="0"/>
        <v>622.25</v>
      </c>
      <c r="G14" s="19"/>
      <c r="H14" s="16"/>
      <c r="I14" s="17"/>
      <c r="J14" s="18"/>
    </row>
    <row r="15" spans="2:29" x14ac:dyDescent="0.25">
      <c r="B15" s="7">
        <v>45638</v>
      </c>
      <c r="C15" s="8">
        <v>44</v>
      </c>
      <c r="D15" s="9"/>
      <c r="E15" s="10">
        <v>13.1</v>
      </c>
      <c r="F15" s="33">
        <f t="shared" si="0"/>
        <v>576.4</v>
      </c>
      <c r="G15" s="19"/>
      <c r="H15" s="16"/>
      <c r="I15" s="17"/>
      <c r="J15" s="18"/>
      <c r="L15" t="s">
        <v>35</v>
      </c>
    </row>
    <row r="16" spans="2:29" x14ac:dyDescent="0.25">
      <c r="B16" s="7">
        <v>45639</v>
      </c>
      <c r="C16" s="8">
        <v>48</v>
      </c>
      <c r="D16" s="9"/>
      <c r="E16" s="10">
        <v>13.1</v>
      </c>
      <c r="F16" s="33">
        <f t="shared" si="0"/>
        <v>628.79999999999995</v>
      </c>
      <c r="G16" s="19"/>
      <c r="H16" s="16"/>
      <c r="I16" s="17"/>
      <c r="J16" s="18"/>
      <c r="L16" t="s">
        <v>36</v>
      </c>
    </row>
    <row r="17" spans="2:10" x14ac:dyDescent="0.25">
      <c r="B17" s="7">
        <v>45640</v>
      </c>
      <c r="C17" s="8">
        <v>47</v>
      </c>
      <c r="D17" s="9"/>
      <c r="E17" s="10">
        <v>13.1</v>
      </c>
      <c r="F17" s="33">
        <f t="shared" si="0"/>
        <v>615.69999999999993</v>
      </c>
      <c r="G17" s="19"/>
      <c r="H17" s="16"/>
      <c r="I17" s="17"/>
      <c r="J17" s="18"/>
    </row>
    <row r="18" spans="2:10" x14ac:dyDescent="0.25">
      <c r="B18" s="7">
        <v>45641</v>
      </c>
      <c r="C18" s="8">
        <v>47.5</v>
      </c>
      <c r="D18" s="9"/>
      <c r="E18" s="10">
        <v>13.1</v>
      </c>
      <c r="F18" s="33">
        <f t="shared" si="0"/>
        <v>622.25</v>
      </c>
      <c r="G18" s="19"/>
      <c r="H18" s="16"/>
      <c r="I18" s="17"/>
      <c r="J18" s="18"/>
    </row>
    <row r="19" spans="2:10" x14ac:dyDescent="0.25">
      <c r="B19" s="7">
        <v>45642</v>
      </c>
      <c r="C19" s="8">
        <v>49.5</v>
      </c>
      <c r="D19" s="9"/>
      <c r="E19" s="10">
        <v>13.1</v>
      </c>
      <c r="F19" s="33">
        <f t="shared" si="0"/>
        <v>648.44999999999993</v>
      </c>
      <c r="G19" s="19"/>
      <c r="H19" s="16"/>
      <c r="I19" s="17"/>
      <c r="J19" s="18"/>
    </row>
    <row r="20" spans="2:10" x14ac:dyDescent="0.25">
      <c r="B20" s="7">
        <v>45643</v>
      </c>
      <c r="C20" s="8">
        <v>48</v>
      </c>
      <c r="D20" s="9"/>
      <c r="E20" s="10">
        <v>13.1</v>
      </c>
      <c r="F20" s="33">
        <f t="shared" si="0"/>
        <v>628.79999999999995</v>
      </c>
      <c r="G20" s="19"/>
      <c r="H20" s="16"/>
      <c r="I20" s="17"/>
      <c r="J20" s="18"/>
    </row>
    <row r="21" spans="2:10" x14ac:dyDescent="0.25">
      <c r="B21" s="7">
        <v>45644</v>
      </c>
      <c r="C21" s="8">
        <v>47</v>
      </c>
      <c r="D21" s="9"/>
      <c r="E21" s="10">
        <v>13.1</v>
      </c>
      <c r="F21" s="33">
        <f t="shared" si="0"/>
        <v>615.69999999999993</v>
      </c>
      <c r="G21" s="19"/>
      <c r="H21" s="16"/>
      <c r="I21" s="17"/>
      <c r="J21" s="18"/>
    </row>
    <row r="22" spans="2:10" x14ac:dyDescent="0.25">
      <c r="B22" s="7">
        <v>45645</v>
      </c>
      <c r="C22" s="8">
        <v>45.5</v>
      </c>
      <c r="D22" s="9"/>
      <c r="E22" s="10">
        <v>13.1</v>
      </c>
      <c r="F22" s="33">
        <f t="shared" si="0"/>
        <v>596.04999999999995</v>
      </c>
      <c r="G22" s="19"/>
      <c r="H22" s="16"/>
      <c r="I22" s="17"/>
      <c r="J22" s="18"/>
    </row>
    <row r="23" spans="2:10" x14ac:dyDescent="0.25">
      <c r="B23" s="7">
        <v>45646</v>
      </c>
      <c r="C23" s="8">
        <v>49</v>
      </c>
      <c r="D23" s="9"/>
      <c r="E23" s="10">
        <v>13.1</v>
      </c>
      <c r="F23" s="33">
        <f t="shared" si="0"/>
        <v>641.9</v>
      </c>
      <c r="G23" s="19"/>
      <c r="H23" s="16"/>
      <c r="I23" s="17"/>
      <c r="J23" s="18"/>
    </row>
    <row r="24" spans="2:10" x14ac:dyDescent="0.25">
      <c r="B24" s="7">
        <v>45647</v>
      </c>
      <c r="C24" s="8">
        <v>48.5</v>
      </c>
      <c r="D24" s="9"/>
      <c r="E24" s="10">
        <v>13.1</v>
      </c>
      <c r="F24" s="33">
        <f t="shared" si="0"/>
        <v>635.35</v>
      </c>
      <c r="G24" s="19"/>
      <c r="H24" s="16"/>
      <c r="I24" s="17"/>
      <c r="J24" s="18"/>
    </row>
    <row r="25" spans="2:10" x14ac:dyDescent="0.25">
      <c r="B25" s="7">
        <v>45648</v>
      </c>
      <c r="C25" s="8">
        <v>45</v>
      </c>
      <c r="D25" s="9"/>
      <c r="E25" s="10">
        <v>13.1</v>
      </c>
      <c r="F25" s="33">
        <f t="shared" si="0"/>
        <v>589.5</v>
      </c>
      <c r="G25" s="19"/>
      <c r="H25" s="16"/>
      <c r="I25" s="17"/>
      <c r="J25" s="18"/>
    </row>
    <row r="26" spans="2:10" x14ac:dyDescent="0.25">
      <c r="B26" s="7">
        <v>45649</v>
      </c>
      <c r="C26" s="8">
        <v>49.5</v>
      </c>
      <c r="D26" s="9"/>
      <c r="E26" s="10">
        <v>13.1</v>
      </c>
      <c r="F26" s="33">
        <f t="shared" si="0"/>
        <v>648.44999999999993</v>
      </c>
      <c r="G26" s="19"/>
      <c r="H26" s="16"/>
      <c r="I26" s="17"/>
      <c r="J26" s="18"/>
    </row>
    <row r="27" spans="2:10" x14ac:dyDescent="0.25">
      <c r="B27" s="7">
        <v>45650</v>
      </c>
      <c r="C27" s="8">
        <v>51</v>
      </c>
      <c r="D27" s="9"/>
      <c r="E27" s="10">
        <v>13.1</v>
      </c>
      <c r="F27" s="33">
        <f t="shared" si="0"/>
        <v>668.1</v>
      </c>
      <c r="G27" s="19"/>
      <c r="H27" s="16"/>
      <c r="I27" s="17"/>
      <c r="J27" s="18"/>
    </row>
    <row r="28" spans="2:10" x14ac:dyDescent="0.25">
      <c r="B28" s="7">
        <v>45651</v>
      </c>
      <c r="C28" s="8">
        <v>45</v>
      </c>
      <c r="D28" s="9"/>
      <c r="E28" s="10">
        <v>13.1</v>
      </c>
      <c r="F28" s="33">
        <f t="shared" si="0"/>
        <v>589.5</v>
      </c>
      <c r="G28" s="19"/>
      <c r="H28" s="16"/>
      <c r="I28" s="17"/>
      <c r="J28" s="18"/>
    </row>
    <row r="29" spans="2:10" x14ac:dyDescent="0.25">
      <c r="B29" s="7">
        <v>45652</v>
      </c>
      <c r="C29" s="8">
        <v>54</v>
      </c>
      <c r="D29" s="9"/>
      <c r="E29" s="10">
        <v>13.1</v>
      </c>
      <c r="F29" s="33">
        <f t="shared" si="0"/>
        <v>707.4</v>
      </c>
      <c r="G29" s="19"/>
      <c r="H29" s="16"/>
      <c r="I29" s="17"/>
      <c r="J29" s="18"/>
    </row>
    <row r="30" spans="2:10" x14ac:dyDescent="0.25">
      <c r="B30" s="7">
        <v>45653</v>
      </c>
      <c r="C30" s="8">
        <v>57.5</v>
      </c>
      <c r="D30" s="9"/>
      <c r="E30" s="10">
        <v>13.1</v>
      </c>
      <c r="F30" s="33">
        <f t="shared" si="0"/>
        <v>753.25</v>
      </c>
      <c r="G30" s="19"/>
      <c r="H30" s="16"/>
      <c r="I30" s="17"/>
      <c r="J30" s="18"/>
    </row>
    <row r="31" spans="2:10" x14ac:dyDescent="0.25">
      <c r="B31" s="7">
        <v>45654</v>
      </c>
      <c r="C31" s="8">
        <v>43.5</v>
      </c>
      <c r="D31" s="9"/>
      <c r="E31" s="10">
        <v>13.1</v>
      </c>
      <c r="F31" s="33">
        <f t="shared" si="0"/>
        <v>569.85</v>
      </c>
      <c r="G31" s="19"/>
      <c r="H31" s="16"/>
      <c r="I31" s="17"/>
      <c r="J31" s="18"/>
    </row>
    <row r="32" spans="2:10" x14ac:dyDescent="0.25">
      <c r="B32" s="7">
        <v>45655</v>
      </c>
      <c r="C32" s="8">
        <v>47.5</v>
      </c>
      <c r="D32" s="9"/>
      <c r="E32" s="10">
        <v>13.1</v>
      </c>
      <c r="F32" s="33">
        <f t="shared" si="0"/>
        <v>622.25</v>
      </c>
      <c r="G32" s="19"/>
      <c r="H32" s="16"/>
      <c r="I32" s="17"/>
      <c r="J32" s="18"/>
    </row>
    <row r="33" spans="2:12" x14ac:dyDescent="0.25">
      <c r="B33" s="7">
        <v>45656</v>
      </c>
      <c r="C33" s="8">
        <v>49.5</v>
      </c>
      <c r="D33" s="9"/>
      <c r="E33" s="10">
        <v>13.1</v>
      </c>
      <c r="F33" s="33">
        <f t="shared" si="0"/>
        <v>648.44999999999993</v>
      </c>
      <c r="G33" s="19"/>
      <c r="H33" s="16"/>
      <c r="I33" s="17"/>
      <c r="J33" s="18"/>
    </row>
    <row r="34" spans="2:12" ht="15.75" thickBot="1" x14ac:dyDescent="0.3">
      <c r="B34" s="34">
        <v>45657</v>
      </c>
      <c r="C34" s="35">
        <v>48.5</v>
      </c>
      <c r="D34" s="36"/>
      <c r="E34" s="37">
        <v>13.1</v>
      </c>
      <c r="F34" s="38">
        <f t="shared" si="0"/>
        <v>635.35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1457.5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19093.245750000002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19093.249999999996</v>
      </c>
      <c r="L36" s="31">
        <f>J36-J4-J5-J6</f>
        <v>18883.224249999996</v>
      </c>
    </row>
    <row r="37" spans="2:12" x14ac:dyDescent="0.25">
      <c r="B37" s="26" t="s">
        <v>14</v>
      </c>
      <c r="C37" s="30">
        <f>C35</f>
        <v>1457.5</v>
      </c>
      <c r="D37" s="9">
        <f>D35/1.03</f>
        <v>0</v>
      </c>
      <c r="E37" s="10"/>
      <c r="F37" s="33">
        <f>SUM(F4:F36)</f>
        <v>19093.249999999996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4.249999994499376E-3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25" right="0.25" top="0.75" bottom="0.75" header="0.3" footer="0.3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zoomScaleSheetLayoutView="85" workbookViewId="0">
      <selection activeCell="M18" sqref="M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33</v>
      </c>
      <c r="C2" s="62"/>
      <c r="D2" s="62"/>
      <c r="E2" s="62"/>
      <c r="F2" s="62"/>
      <c r="G2" s="62"/>
      <c r="H2" s="62"/>
      <c r="I2" s="62"/>
      <c r="J2" s="6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47</v>
      </c>
      <c r="D4" s="9"/>
      <c r="E4" s="10">
        <v>15</v>
      </c>
      <c r="F4" s="33">
        <f>E4*C4</f>
        <v>705</v>
      </c>
      <c r="G4" s="11"/>
      <c r="H4" s="12" t="s">
        <v>6</v>
      </c>
      <c r="I4" s="13">
        <v>0.01</v>
      </c>
      <c r="J4" s="14">
        <f>(F36+F37)*I4</f>
        <v>225</v>
      </c>
    </row>
    <row r="5" spans="2:29" x14ac:dyDescent="0.25">
      <c r="B5" s="7">
        <v>45659</v>
      </c>
      <c r="C5" s="8">
        <v>47</v>
      </c>
      <c r="D5" s="9"/>
      <c r="E5" s="10">
        <v>15</v>
      </c>
      <c r="F5" s="33">
        <f t="shared" ref="F5:F34" si="0">E5*C5</f>
        <v>705</v>
      </c>
      <c r="G5" s="11"/>
      <c r="H5" s="12" t="s">
        <v>7</v>
      </c>
      <c r="I5" s="13">
        <v>1E-3</v>
      </c>
      <c r="J5" s="14">
        <f>(F36+F37-J4-J6)*I5</f>
        <v>22.275000000000002</v>
      </c>
    </row>
    <row r="6" spans="2:29" x14ac:dyDescent="0.25">
      <c r="B6" s="7">
        <v>45660</v>
      </c>
      <c r="C6" s="8">
        <v>46.5</v>
      </c>
      <c r="D6" s="9"/>
      <c r="E6" s="10">
        <v>15</v>
      </c>
      <c r="F6" s="33">
        <f t="shared" si="0"/>
        <v>697.5</v>
      </c>
      <c r="G6" s="11"/>
      <c r="H6" s="12" t="s">
        <v>8</v>
      </c>
      <c r="I6" s="13"/>
      <c r="J6" s="14"/>
    </row>
    <row r="7" spans="2:29" x14ac:dyDescent="0.25">
      <c r="B7" s="7">
        <v>45661</v>
      </c>
      <c r="C7" s="8">
        <v>44.5</v>
      </c>
      <c r="D7" s="9"/>
      <c r="E7" s="10">
        <v>15</v>
      </c>
      <c r="F7" s="33">
        <f t="shared" si="0"/>
        <v>667.5</v>
      </c>
      <c r="G7" s="11"/>
      <c r="H7" s="12" t="s">
        <v>9</v>
      </c>
      <c r="I7" s="13"/>
      <c r="J7" s="14">
        <f>'ARALIK 2024'!J39*-1</f>
        <v>-4.249999994499376E-3</v>
      </c>
    </row>
    <row r="8" spans="2:29" x14ac:dyDescent="0.25">
      <c r="B8" s="7">
        <v>45662</v>
      </c>
      <c r="C8" s="8">
        <v>46</v>
      </c>
      <c r="D8" s="9"/>
      <c r="E8" s="10">
        <v>15</v>
      </c>
      <c r="F8" s="33">
        <f t="shared" si="0"/>
        <v>690</v>
      </c>
      <c r="G8" s="15">
        <v>45723</v>
      </c>
      <c r="H8" s="16" t="s">
        <v>34</v>
      </c>
      <c r="I8" s="17"/>
      <c r="J8" s="18">
        <v>22252.5</v>
      </c>
    </row>
    <row r="9" spans="2:29" x14ac:dyDescent="0.25">
      <c r="B9" s="7">
        <v>45663</v>
      </c>
      <c r="C9" s="8">
        <v>49</v>
      </c>
      <c r="D9" s="9"/>
      <c r="E9" s="10">
        <v>15</v>
      </c>
      <c r="F9" s="33">
        <f t="shared" si="0"/>
        <v>735</v>
      </c>
      <c r="G9" s="15"/>
      <c r="H9" s="16"/>
      <c r="I9" s="17"/>
      <c r="J9" s="18"/>
    </row>
    <row r="10" spans="2:29" x14ac:dyDescent="0.25">
      <c r="B10" s="7">
        <v>45664</v>
      </c>
      <c r="C10" s="8">
        <v>44</v>
      </c>
      <c r="D10" s="9"/>
      <c r="E10" s="10">
        <v>15</v>
      </c>
      <c r="F10" s="33">
        <f t="shared" si="0"/>
        <v>660</v>
      </c>
      <c r="G10" s="15"/>
      <c r="H10" s="16"/>
      <c r="I10" s="17"/>
      <c r="J10" s="18"/>
    </row>
    <row r="11" spans="2:29" x14ac:dyDescent="0.25">
      <c r="B11" s="7">
        <v>45665</v>
      </c>
      <c r="C11" s="8">
        <v>42.5</v>
      </c>
      <c r="D11" s="9"/>
      <c r="E11" s="10">
        <v>15</v>
      </c>
      <c r="F11" s="33">
        <f t="shared" si="0"/>
        <v>637.5</v>
      </c>
      <c r="G11" s="19"/>
      <c r="H11" s="16"/>
      <c r="I11" s="17"/>
      <c r="J11" s="18"/>
    </row>
    <row r="12" spans="2:29" x14ac:dyDescent="0.25">
      <c r="B12" s="7">
        <v>45666</v>
      </c>
      <c r="C12" s="8">
        <v>50</v>
      </c>
      <c r="D12" s="9"/>
      <c r="E12" s="10">
        <v>15</v>
      </c>
      <c r="F12" s="33">
        <f t="shared" si="0"/>
        <v>750</v>
      </c>
      <c r="G12" s="19"/>
      <c r="H12" s="16"/>
      <c r="I12" s="17"/>
      <c r="J12" s="18"/>
    </row>
    <row r="13" spans="2:29" x14ac:dyDescent="0.25">
      <c r="B13" s="7">
        <v>45667</v>
      </c>
      <c r="C13" s="8">
        <v>50</v>
      </c>
      <c r="D13" s="9"/>
      <c r="E13" s="10">
        <v>15</v>
      </c>
      <c r="F13" s="33">
        <f t="shared" si="0"/>
        <v>750</v>
      </c>
      <c r="G13" s="19"/>
      <c r="H13" s="16"/>
      <c r="I13" s="17"/>
      <c r="J13" s="18"/>
    </row>
    <row r="14" spans="2:29" x14ac:dyDescent="0.25">
      <c r="B14" s="7">
        <v>45668</v>
      </c>
      <c r="C14" s="8">
        <v>50.5</v>
      </c>
      <c r="D14" s="9"/>
      <c r="E14" s="10">
        <v>15</v>
      </c>
      <c r="F14" s="33">
        <f t="shared" si="0"/>
        <v>757.5</v>
      </c>
      <c r="G14" s="19"/>
      <c r="H14" s="16"/>
      <c r="I14" s="17"/>
      <c r="J14" s="18"/>
    </row>
    <row r="15" spans="2:29" x14ac:dyDescent="0.25">
      <c r="B15" s="7">
        <v>45669</v>
      </c>
      <c r="C15" s="8">
        <v>48</v>
      </c>
      <c r="D15" s="9"/>
      <c r="E15" s="10">
        <v>15</v>
      </c>
      <c r="F15" s="33">
        <f t="shared" si="0"/>
        <v>720</v>
      </c>
      <c r="G15" s="19"/>
      <c r="H15" s="16"/>
      <c r="I15" s="17"/>
      <c r="J15" s="18"/>
      <c r="L15" t="s">
        <v>35</v>
      </c>
    </row>
    <row r="16" spans="2:29" x14ac:dyDescent="0.25">
      <c r="B16" s="7">
        <v>45670</v>
      </c>
      <c r="C16" s="8">
        <v>48.5</v>
      </c>
      <c r="D16" s="9"/>
      <c r="E16" s="10">
        <v>15</v>
      </c>
      <c r="F16" s="33">
        <f t="shared" si="0"/>
        <v>727.5</v>
      </c>
      <c r="G16" s="19"/>
      <c r="H16" s="16"/>
      <c r="I16" s="17"/>
      <c r="J16" s="18"/>
      <c r="L16" t="s">
        <v>36</v>
      </c>
    </row>
    <row r="17" spans="2:10" x14ac:dyDescent="0.25">
      <c r="B17" s="7">
        <v>45671</v>
      </c>
      <c r="C17" s="8">
        <v>48.5</v>
      </c>
      <c r="D17" s="9"/>
      <c r="E17" s="10">
        <v>15</v>
      </c>
      <c r="F17" s="33">
        <f t="shared" si="0"/>
        <v>727.5</v>
      </c>
      <c r="G17" s="19"/>
      <c r="H17" s="16"/>
      <c r="I17" s="17"/>
      <c r="J17" s="18"/>
    </row>
    <row r="18" spans="2:10" x14ac:dyDescent="0.25">
      <c r="B18" s="7">
        <v>45672</v>
      </c>
      <c r="C18" s="8">
        <v>50.5</v>
      </c>
      <c r="D18" s="9"/>
      <c r="E18" s="10">
        <v>15</v>
      </c>
      <c r="F18" s="33">
        <f t="shared" si="0"/>
        <v>757.5</v>
      </c>
      <c r="G18" s="19"/>
      <c r="H18" s="16"/>
      <c r="I18" s="17"/>
      <c r="J18" s="18"/>
    </row>
    <row r="19" spans="2:10" x14ac:dyDescent="0.25">
      <c r="B19" s="7">
        <v>45673</v>
      </c>
      <c r="C19" s="8">
        <v>48.5</v>
      </c>
      <c r="D19" s="9"/>
      <c r="E19" s="10">
        <v>15</v>
      </c>
      <c r="F19" s="33">
        <f t="shared" si="0"/>
        <v>727.5</v>
      </c>
      <c r="G19" s="19"/>
      <c r="H19" s="16"/>
      <c r="I19" s="17"/>
      <c r="J19" s="18"/>
    </row>
    <row r="20" spans="2:10" x14ac:dyDescent="0.25">
      <c r="B20" s="7">
        <v>45674</v>
      </c>
      <c r="C20" s="8">
        <v>49.5</v>
      </c>
      <c r="D20" s="9"/>
      <c r="E20" s="10">
        <v>15</v>
      </c>
      <c r="F20" s="33">
        <f t="shared" si="0"/>
        <v>742.5</v>
      </c>
      <c r="G20" s="19"/>
      <c r="H20" s="16"/>
      <c r="I20" s="17"/>
      <c r="J20" s="18"/>
    </row>
    <row r="21" spans="2:10" x14ac:dyDescent="0.25">
      <c r="B21" s="7">
        <v>45675</v>
      </c>
      <c r="C21" s="8">
        <v>49.5</v>
      </c>
      <c r="D21" s="9"/>
      <c r="E21" s="10">
        <v>15</v>
      </c>
      <c r="F21" s="33">
        <f t="shared" si="0"/>
        <v>742.5</v>
      </c>
      <c r="G21" s="19"/>
      <c r="H21" s="16"/>
      <c r="I21" s="17"/>
      <c r="J21" s="18"/>
    </row>
    <row r="22" spans="2:10" x14ac:dyDescent="0.25">
      <c r="B22" s="7">
        <v>45676</v>
      </c>
      <c r="C22" s="8">
        <v>49</v>
      </c>
      <c r="D22" s="9"/>
      <c r="E22" s="10">
        <v>15</v>
      </c>
      <c r="F22" s="33">
        <f t="shared" si="0"/>
        <v>735</v>
      </c>
      <c r="G22" s="19"/>
      <c r="H22" s="16"/>
      <c r="I22" s="17"/>
      <c r="J22" s="18"/>
    </row>
    <row r="23" spans="2:10" x14ac:dyDescent="0.25">
      <c r="B23" s="7">
        <v>45677</v>
      </c>
      <c r="C23" s="8">
        <v>47.5</v>
      </c>
      <c r="D23" s="9"/>
      <c r="E23" s="10">
        <v>15</v>
      </c>
      <c r="F23" s="33">
        <f t="shared" si="0"/>
        <v>712.5</v>
      </c>
      <c r="G23" s="19"/>
      <c r="H23" s="16"/>
      <c r="I23" s="17"/>
      <c r="J23" s="18"/>
    </row>
    <row r="24" spans="2:10" x14ac:dyDescent="0.25">
      <c r="B24" s="7">
        <v>45678</v>
      </c>
      <c r="C24" s="8">
        <v>48.5</v>
      </c>
      <c r="D24" s="9"/>
      <c r="E24" s="10">
        <v>15</v>
      </c>
      <c r="F24" s="33">
        <f t="shared" si="0"/>
        <v>727.5</v>
      </c>
      <c r="G24" s="19"/>
      <c r="H24" s="16"/>
      <c r="I24" s="17"/>
      <c r="J24" s="18"/>
    </row>
    <row r="25" spans="2:10" x14ac:dyDescent="0.25">
      <c r="B25" s="7">
        <v>45679</v>
      </c>
      <c r="C25" s="8">
        <v>48.5</v>
      </c>
      <c r="D25" s="9"/>
      <c r="E25" s="10">
        <v>15</v>
      </c>
      <c r="F25" s="33">
        <f t="shared" si="0"/>
        <v>727.5</v>
      </c>
      <c r="G25" s="19"/>
      <c r="H25" s="16"/>
      <c r="I25" s="17"/>
      <c r="J25" s="18"/>
    </row>
    <row r="26" spans="2:10" x14ac:dyDescent="0.25">
      <c r="B26" s="7">
        <v>45680</v>
      </c>
      <c r="C26" s="8">
        <v>48.5</v>
      </c>
      <c r="D26" s="9"/>
      <c r="E26" s="10">
        <v>15</v>
      </c>
      <c r="F26" s="33">
        <f t="shared" si="0"/>
        <v>727.5</v>
      </c>
      <c r="G26" s="19"/>
      <c r="H26" s="16"/>
      <c r="I26" s="17"/>
      <c r="J26" s="18"/>
    </row>
    <row r="27" spans="2:10" x14ac:dyDescent="0.25">
      <c r="B27" s="7">
        <v>45681</v>
      </c>
      <c r="C27" s="8">
        <v>49.5</v>
      </c>
      <c r="D27" s="9"/>
      <c r="E27" s="10">
        <v>15</v>
      </c>
      <c r="F27" s="33">
        <f t="shared" si="0"/>
        <v>742.5</v>
      </c>
      <c r="G27" s="19"/>
      <c r="H27" s="16"/>
      <c r="I27" s="17"/>
      <c r="J27" s="18"/>
    </row>
    <row r="28" spans="2:10" x14ac:dyDescent="0.25">
      <c r="B28" s="7">
        <v>45682</v>
      </c>
      <c r="C28" s="8">
        <v>46</v>
      </c>
      <c r="D28" s="9"/>
      <c r="E28" s="10">
        <v>15</v>
      </c>
      <c r="F28" s="33">
        <f t="shared" si="0"/>
        <v>690</v>
      </c>
      <c r="G28" s="19"/>
      <c r="H28" s="16"/>
      <c r="I28" s="17"/>
      <c r="J28" s="18"/>
    </row>
    <row r="29" spans="2:10" x14ac:dyDescent="0.25">
      <c r="B29" s="7">
        <v>45683</v>
      </c>
      <c r="C29" s="8">
        <v>48</v>
      </c>
      <c r="D29" s="9"/>
      <c r="E29" s="10">
        <v>15</v>
      </c>
      <c r="F29" s="33">
        <f t="shared" si="0"/>
        <v>720</v>
      </c>
      <c r="G29" s="19"/>
      <c r="H29" s="16"/>
      <c r="I29" s="17"/>
      <c r="J29" s="18"/>
    </row>
    <row r="30" spans="2:10" x14ac:dyDescent="0.25">
      <c r="B30" s="7">
        <v>45684</v>
      </c>
      <c r="C30" s="8">
        <v>49</v>
      </c>
      <c r="D30" s="9"/>
      <c r="E30" s="10">
        <v>15</v>
      </c>
      <c r="F30" s="33">
        <f t="shared" si="0"/>
        <v>735</v>
      </c>
      <c r="G30" s="19"/>
      <c r="H30" s="16"/>
      <c r="I30" s="17"/>
      <c r="J30" s="18"/>
    </row>
    <row r="31" spans="2:10" x14ac:dyDescent="0.25">
      <c r="B31" s="7">
        <v>45685</v>
      </c>
      <c r="C31" s="8">
        <v>50</v>
      </c>
      <c r="D31" s="9"/>
      <c r="E31" s="10">
        <v>15</v>
      </c>
      <c r="F31" s="33">
        <f t="shared" si="0"/>
        <v>750</v>
      </c>
      <c r="G31" s="19"/>
      <c r="H31" s="16"/>
      <c r="I31" s="17"/>
      <c r="J31" s="18"/>
    </row>
    <row r="32" spans="2:10" x14ac:dyDescent="0.25">
      <c r="B32" s="7">
        <v>45686</v>
      </c>
      <c r="C32" s="8">
        <v>0</v>
      </c>
      <c r="D32" s="9"/>
      <c r="E32" s="10">
        <v>15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45687</v>
      </c>
      <c r="C33" s="8">
        <v>99.5</v>
      </c>
      <c r="D33" s="9"/>
      <c r="E33" s="10">
        <v>15</v>
      </c>
      <c r="F33" s="33">
        <f t="shared" si="0"/>
        <v>1492.5</v>
      </c>
      <c r="G33" s="19"/>
      <c r="H33" s="16"/>
      <c r="I33" s="17"/>
      <c r="J33" s="18"/>
    </row>
    <row r="34" spans="2:12" ht="15.75" thickBot="1" x14ac:dyDescent="0.3">
      <c r="B34" s="46">
        <v>45688</v>
      </c>
      <c r="C34" s="47">
        <v>56</v>
      </c>
      <c r="D34" s="48"/>
      <c r="E34" s="10">
        <v>15</v>
      </c>
      <c r="F34" s="50">
        <f t="shared" si="0"/>
        <v>840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1500</v>
      </c>
      <c r="D35" s="43">
        <f>SUM(D4:D34)</f>
        <v>0</v>
      </c>
      <c r="E35" s="44"/>
      <c r="F35" s="45" t="s">
        <v>4</v>
      </c>
      <c r="G35" s="51"/>
      <c r="H35" s="64" t="s">
        <v>11</v>
      </c>
      <c r="I35" s="64"/>
      <c r="J35" s="25">
        <f>SUM(J4:J34)</f>
        <v>22499.770750000007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5" t="s">
        <v>13</v>
      </c>
      <c r="I36" s="65"/>
      <c r="J36" s="18">
        <f>F36+F37</f>
        <v>22500</v>
      </c>
      <c r="L36" s="31">
        <f>J36-J4-J5-J6</f>
        <v>22252.724999999999</v>
      </c>
    </row>
    <row r="37" spans="2:12" x14ac:dyDescent="0.25">
      <c r="B37" s="26" t="s">
        <v>14</v>
      </c>
      <c r="C37" s="30">
        <f>C35</f>
        <v>1500</v>
      </c>
      <c r="D37" s="9">
        <f>D35/1.03</f>
        <v>0</v>
      </c>
      <c r="E37" s="10"/>
      <c r="F37" s="33">
        <f>SUM(F4:F36)</f>
        <v>22500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66" t="s">
        <v>16</v>
      </c>
      <c r="C39" s="67"/>
      <c r="D39" s="27"/>
      <c r="E39" s="37"/>
      <c r="F39" s="38"/>
      <c r="G39" s="52"/>
      <c r="H39" s="68" t="s">
        <v>17</v>
      </c>
      <c r="I39" s="68"/>
      <c r="J39" s="29">
        <f>J36+J37+J38-J35</f>
        <v>0.22924999999304418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L36" sqref="L3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33</v>
      </c>
      <c r="C2" s="62"/>
      <c r="D2" s="62"/>
      <c r="E2" s="62"/>
      <c r="F2" s="62"/>
      <c r="G2" s="62"/>
      <c r="H2" s="62"/>
      <c r="I2" s="62"/>
      <c r="J2" s="6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67.5</v>
      </c>
      <c r="D4" s="9"/>
      <c r="E4" s="10">
        <v>15</v>
      </c>
      <c r="F4" s="33">
        <f>E4*C4</f>
        <v>1012.5</v>
      </c>
      <c r="G4" s="11"/>
      <c r="H4" s="12" t="s">
        <v>6</v>
      </c>
      <c r="I4" s="13">
        <v>0.01</v>
      </c>
      <c r="J4" s="14">
        <f>(F36+F37)*I4</f>
        <v>301.42500000000001</v>
      </c>
    </row>
    <row r="5" spans="2:29" x14ac:dyDescent="0.25">
      <c r="B5" s="7">
        <v>45690</v>
      </c>
      <c r="C5" s="8">
        <v>69.5</v>
      </c>
      <c r="D5" s="9"/>
      <c r="E5" s="10">
        <v>15</v>
      </c>
      <c r="F5" s="33">
        <f t="shared" ref="F5:F34" si="0">E5*C5</f>
        <v>1042.5</v>
      </c>
      <c r="G5" s="11"/>
      <c r="H5" s="12" t="s">
        <v>7</v>
      </c>
      <c r="I5" s="13">
        <v>1E-3</v>
      </c>
      <c r="J5" s="14">
        <f>(F36+F37-J4-J6)*I5</f>
        <v>29.841075</v>
      </c>
    </row>
    <row r="6" spans="2:29" x14ac:dyDescent="0.25">
      <c r="B6" s="7">
        <v>45691</v>
      </c>
      <c r="C6" s="8">
        <v>72</v>
      </c>
      <c r="D6" s="9"/>
      <c r="E6" s="10">
        <v>15</v>
      </c>
      <c r="F6" s="33">
        <f t="shared" si="0"/>
        <v>1080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71.5</v>
      </c>
      <c r="D7" s="9"/>
      <c r="E7" s="10">
        <v>15</v>
      </c>
      <c r="F7" s="33">
        <f t="shared" si="0"/>
        <v>1072.5</v>
      </c>
      <c r="G7" s="11"/>
      <c r="H7" s="12" t="s">
        <v>9</v>
      </c>
      <c r="I7" s="13"/>
      <c r="J7" s="14">
        <f>'OCAK 2025'!J39*-1</f>
        <v>-0.22924999999304418</v>
      </c>
    </row>
    <row r="8" spans="2:29" x14ac:dyDescent="0.25">
      <c r="B8" s="7">
        <v>45693</v>
      </c>
      <c r="C8" s="8">
        <v>75</v>
      </c>
      <c r="D8" s="9"/>
      <c r="E8" s="10">
        <v>15</v>
      </c>
      <c r="F8" s="33">
        <f t="shared" si="0"/>
        <v>1125</v>
      </c>
      <c r="G8" s="15">
        <v>45743</v>
      </c>
      <c r="H8" s="16" t="s">
        <v>37</v>
      </c>
      <c r="I8" s="17"/>
      <c r="J8" s="18">
        <v>29810.94</v>
      </c>
    </row>
    <row r="9" spans="2:29" x14ac:dyDescent="0.25">
      <c r="B9" s="7">
        <v>45694</v>
      </c>
      <c r="C9" s="8">
        <v>70</v>
      </c>
      <c r="D9" s="9"/>
      <c r="E9" s="10">
        <v>15</v>
      </c>
      <c r="F9" s="33">
        <f t="shared" si="0"/>
        <v>1050</v>
      </c>
      <c r="G9" s="15"/>
      <c r="H9" s="16"/>
      <c r="I9" s="17"/>
      <c r="J9" s="18"/>
    </row>
    <row r="10" spans="2:29" x14ac:dyDescent="0.25">
      <c r="B10" s="7">
        <v>45695</v>
      </c>
      <c r="C10" s="8">
        <v>0</v>
      </c>
      <c r="D10" s="9"/>
      <c r="E10" s="10">
        <v>15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45696</v>
      </c>
      <c r="C11" s="8">
        <v>144</v>
      </c>
      <c r="D11" s="9"/>
      <c r="E11" s="10">
        <v>15</v>
      </c>
      <c r="F11" s="33">
        <f t="shared" si="0"/>
        <v>2160</v>
      </c>
      <c r="G11" s="19"/>
      <c r="H11" s="16"/>
      <c r="I11" s="17"/>
      <c r="J11" s="18"/>
    </row>
    <row r="12" spans="2:29" x14ac:dyDescent="0.25">
      <c r="B12" s="7">
        <v>45697</v>
      </c>
      <c r="C12" s="8">
        <v>76.5</v>
      </c>
      <c r="D12" s="9"/>
      <c r="E12" s="10">
        <v>15</v>
      </c>
      <c r="F12" s="33">
        <f t="shared" si="0"/>
        <v>1147.5</v>
      </c>
      <c r="G12" s="19"/>
      <c r="H12" s="16"/>
      <c r="I12" s="17"/>
      <c r="J12" s="18"/>
    </row>
    <row r="13" spans="2:29" x14ac:dyDescent="0.25">
      <c r="B13" s="7">
        <v>45698</v>
      </c>
      <c r="C13" s="8">
        <v>67.5</v>
      </c>
      <c r="D13" s="9"/>
      <c r="E13" s="10">
        <v>15</v>
      </c>
      <c r="F13" s="33">
        <f t="shared" si="0"/>
        <v>1012.5</v>
      </c>
      <c r="G13" s="19"/>
      <c r="H13" s="16"/>
      <c r="I13" s="17"/>
      <c r="J13" s="18"/>
    </row>
    <row r="14" spans="2:29" x14ac:dyDescent="0.25">
      <c r="B14" s="7">
        <v>45699</v>
      </c>
      <c r="C14" s="8">
        <v>70.5</v>
      </c>
      <c r="D14" s="9"/>
      <c r="E14" s="10">
        <v>15</v>
      </c>
      <c r="F14" s="33">
        <f t="shared" si="0"/>
        <v>1057.5</v>
      </c>
      <c r="G14" s="19"/>
      <c r="H14" s="16"/>
      <c r="I14" s="17"/>
      <c r="J14" s="18"/>
    </row>
    <row r="15" spans="2:29" x14ac:dyDescent="0.25">
      <c r="B15" s="7">
        <v>45700</v>
      </c>
      <c r="C15" s="8">
        <v>71</v>
      </c>
      <c r="D15" s="9"/>
      <c r="E15" s="10">
        <v>15</v>
      </c>
      <c r="F15" s="33">
        <f t="shared" si="0"/>
        <v>1065</v>
      </c>
      <c r="G15" s="19"/>
      <c r="H15" s="16"/>
      <c r="I15" s="17"/>
      <c r="J15" s="18"/>
    </row>
    <row r="16" spans="2:29" x14ac:dyDescent="0.25">
      <c r="B16" s="7">
        <v>45701</v>
      </c>
      <c r="C16" s="8">
        <v>73</v>
      </c>
      <c r="D16" s="9"/>
      <c r="E16" s="10">
        <v>15</v>
      </c>
      <c r="F16" s="33">
        <f t="shared" si="0"/>
        <v>1095</v>
      </c>
      <c r="G16" s="19"/>
      <c r="H16" s="16"/>
      <c r="I16" s="17"/>
      <c r="J16" s="18"/>
    </row>
    <row r="17" spans="2:14" x14ac:dyDescent="0.25">
      <c r="B17" s="7">
        <v>45702</v>
      </c>
      <c r="C17" s="8">
        <v>74.5</v>
      </c>
      <c r="D17" s="9"/>
      <c r="E17" s="10">
        <v>15</v>
      </c>
      <c r="F17" s="33">
        <f t="shared" si="0"/>
        <v>1117.5</v>
      </c>
      <c r="G17" s="19"/>
      <c r="H17" s="16"/>
      <c r="I17" s="17"/>
      <c r="J17" s="18"/>
    </row>
    <row r="18" spans="2:14" x14ac:dyDescent="0.25">
      <c r="B18" s="7">
        <v>45703</v>
      </c>
      <c r="C18" s="8">
        <v>68</v>
      </c>
      <c r="D18" s="9"/>
      <c r="E18" s="10">
        <v>15</v>
      </c>
      <c r="F18" s="33">
        <f t="shared" si="0"/>
        <v>1020</v>
      </c>
      <c r="G18" s="19"/>
      <c r="H18" s="16"/>
      <c r="I18" s="17"/>
      <c r="J18" s="18"/>
    </row>
    <row r="19" spans="2:14" x14ac:dyDescent="0.25">
      <c r="B19" s="7">
        <v>45704</v>
      </c>
      <c r="C19" s="8">
        <v>72.5</v>
      </c>
      <c r="D19" s="9"/>
      <c r="E19" s="10">
        <v>15</v>
      </c>
      <c r="F19" s="33">
        <f t="shared" si="0"/>
        <v>1087.5</v>
      </c>
      <c r="G19" s="19"/>
      <c r="H19" s="16"/>
      <c r="I19" s="17"/>
      <c r="J19" s="18"/>
    </row>
    <row r="20" spans="2:14" x14ac:dyDescent="0.25">
      <c r="B20" s="7">
        <v>45705</v>
      </c>
      <c r="C20" s="8">
        <v>70</v>
      </c>
      <c r="D20" s="9"/>
      <c r="E20" s="10">
        <v>15</v>
      </c>
      <c r="F20" s="33">
        <f t="shared" si="0"/>
        <v>1050</v>
      </c>
      <c r="G20" s="19"/>
      <c r="H20" s="16"/>
      <c r="I20" s="17"/>
      <c r="J20" s="18"/>
    </row>
    <row r="21" spans="2:14" x14ac:dyDescent="0.25">
      <c r="B21" s="7">
        <v>45706</v>
      </c>
      <c r="C21" s="8">
        <v>0</v>
      </c>
      <c r="D21" s="9"/>
      <c r="E21" s="10">
        <v>15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45707</v>
      </c>
      <c r="C22" s="8">
        <v>145.5</v>
      </c>
      <c r="D22" s="9"/>
      <c r="E22" s="10">
        <v>15</v>
      </c>
      <c r="F22" s="33">
        <f t="shared" si="0"/>
        <v>2182.5</v>
      </c>
      <c r="G22" s="19"/>
      <c r="H22" s="16"/>
      <c r="I22" s="17"/>
      <c r="J22" s="18"/>
      <c r="N22" s="31"/>
    </row>
    <row r="23" spans="2:14" x14ac:dyDescent="0.25">
      <c r="B23" s="7">
        <v>45708</v>
      </c>
      <c r="C23" s="8">
        <v>74.5</v>
      </c>
      <c r="D23" s="9"/>
      <c r="E23" s="10">
        <v>15</v>
      </c>
      <c r="F23" s="33">
        <f t="shared" si="0"/>
        <v>1117.5</v>
      </c>
      <c r="G23" s="19"/>
      <c r="H23" s="16"/>
      <c r="I23" s="17"/>
      <c r="J23" s="18"/>
    </row>
    <row r="24" spans="2:14" x14ac:dyDescent="0.25">
      <c r="B24" s="7">
        <v>45709</v>
      </c>
      <c r="C24" s="8">
        <v>74.5</v>
      </c>
      <c r="D24" s="9"/>
      <c r="E24" s="10">
        <v>15</v>
      </c>
      <c r="F24" s="33">
        <f t="shared" si="0"/>
        <v>1117.5</v>
      </c>
      <c r="G24" s="19"/>
      <c r="H24" s="16"/>
      <c r="I24" s="17"/>
      <c r="J24" s="18"/>
    </row>
    <row r="25" spans="2:14" x14ac:dyDescent="0.25">
      <c r="B25" s="7">
        <v>45710</v>
      </c>
      <c r="C25" s="8">
        <v>72</v>
      </c>
      <c r="D25" s="9"/>
      <c r="E25" s="10">
        <v>15</v>
      </c>
      <c r="F25" s="33">
        <f t="shared" si="0"/>
        <v>1080</v>
      </c>
      <c r="G25" s="19"/>
      <c r="H25" s="16"/>
      <c r="I25" s="17"/>
      <c r="J25" s="18"/>
    </row>
    <row r="26" spans="2:14" x14ac:dyDescent="0.25">
      <c r="B26" s="7">
        <v>45711</v>
      </c>
      <c r="C26" s="8">
        <v>72</v>
      </c>
      <c r="D26" s="9"/>
      <c r="E26" s="10">
        <v>15</v>
      </c>
      <c r="F26" s="33">
        <f t="shared" si="0"/>
        <v>1080</v>
      </c>
      <c r="G26" s="19"/>
      <c r="H26" s="16"/>
      <c r="I26" s="17"/>
      <c r="J26" s="18"/>
    </row>
    <row r="27" spans="2:14" x14ac:dyDescent="0.25">
      <c r="B27" s="7">
        <v>45712</v>
      </c>
      <c r="C27" s="8">
        <v>71</v>
      </c>
      <c r="D27" s="9"/>
      <c r="E27" s="10">
        <v>15</v>
      </c>
      <c r="F27" s="33">
        <f t="shared" si="0"/>
        <v>1065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72</v>
      </c>
      <c r="D28" s="9"/>
      <c r="E28" s="10">
        <v>15</v>
      </c>
      <c r="F28" s="33">
        <f t="shared" si="0"/>
        <v>1080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0</v>
      </c>
      <c r="D29" s="9"/>
      <c r="E29" s="10">
        <v>15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142</v>
      </c>
      <c r="D30" s="9"/>
      <c r="E30" s="10">
        <v>15</v>
      </c>
      <c r="F30" s="33">
        <f t="shared" si="0"/>
        <v>2130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73</v>
      </c>
      <c r="D31" s="9"/>
      <c r="E31" s="10">
        <v>15</v>
      </c>
      <c r="F31" s="33">
        <f t="shared" si="0"/>
        <v>1095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</v>
      </c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2009.5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30141.976825000005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30142.5</v>
      </c>
      <c r="L36" s="31">
        <f>J36-J4-J5-J6</f>
        <v>29811.233925</v>
      </c>
      <c r="M36" s="53">
        <v>29217.68</v>
      </c>
      <c r="N36" s="31">
        <f>L36-M36</f>
        <v>593.55392500000016</v>
      </c>
    </row>
    <row r="37" spans="2:14" x14ac:dyDescent="0.25">
      <c r="B37" s="26" t="s">
        <v>14</v>
      </c>
      <c r="C37" s="30">
        <f>C35</f>
        <v>2009.5</v>
      </c>
      <c r="D37" s="9">
        <f>D35/1.03</f>
        <v>0</v>
      </c>
      <c r="E37" s="10"/>
      <c r="F37" s="33">
        <f>SUM(F4:F36)</f>
        <v>30142.5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0.52317499999480788</v>
      </c>
      <c r="M39" s="17"/>
      <c r="N39" s="40">
        <f>J39+N34</f>
        <v>0.52317499999480788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7" t="s">
        <v>25</v>
      </c>
      <c r="N40" s="40">
        <v>-29810.936749999997</v>
      </c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7" t="s">
        <v>32</v>
      </c>
      <c r="N41" s="40">
        <f>N40+N39</f>
        <v>-29810.413575000002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33</v>
      </c>
      <c r="C2" s="62"/>
      <c r="D2" s="62"/>
      <c r="E2" s="62"/>
      <c r="F2" s="62"/>
      <c r="G2" s="62"/>
      <c r="H2" s="62"/>
      <c r="I2" s="62"/>
      <c r="J2" s="6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74</v>
      </c>
      <c r="D4" s="9"/>
      <c r="E4" s="10">
        <v>15</v>
      </c>
      <c r="F4" s="33">
        <f>E4*C4</f>
        <v>1110</v>
      </c>
      <c r="G4" s="11"/>
      <c r="H4" s="12" t="s">
        <v>6</v>
      </c>
      <c r="I4" s="13">
        <v>0.01</v>
      </c>
      <c r="J4" s="14">
        <f>(F36+F37)*I4</f>
        <v>339.97500000000002</v>
      </c>
    </row>
    <row r="5" spans="2:29" x14ac:dyDescent="0.25">
      <c r="B5" s="7">
        <v>45718</v>
      </c>
      <c r="C5" s="8">
        <v>72</v>
      </c>
      <c r="D5" s="9"/>
      <c r="E5" s="10">
        <v>15</v>
      </c>
      <c r="F5" s="33">
        <f t="shared" ref="F5:F34" si="0">E5*C5</f>
        <v>1080</v>
      </c>
      <c r="G5" s="11"/>
      <c r="H5" s="12" t="s">
        <v>7</v>
      </c>
      <c r="I5" s="13">
        <v>1E-3</v>
      </c>
      <c r="J5" s="14">
        <f>(F36+F37-J4-J6)*I5</f>
        <v>33.657525</v>
      </c>
    </row>
    <row r="6" spans="2:29" x14ac:dyDescent="0.25">
      <c r="B6" s="7">
        <v>45719</v>
      </c>
      <c r="C6" s="8">
        <v>0</v>
      </c>
      <c r="D6" s="9"/>
      <c r="E6" s="10">
        <v>15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>
        <v>143</v>
      </c>
      <c r="D7" s="9"/>
      <c r="E7" s="10">
        <v>15</v>
      </c>
      <c r="F7" s="33">
        <f t="shared" si="0"/>
        <v>2145</v>
      </c>
      <c r="G7" s="11"/>
      <c r="H7" s="12" t="s">
        <v>9</v>
      </c>
      <c r="I7" s="13"/>
      <c r="J7" s="14">
        <f>'ŞUBAT 2025'!J39*-1</f>
        <v>-0.52317499999480788</v>
      </c>
    </row>
    <row r="8" spans="2:29" x14ac:dyDescent="0.25">
      <c r="B8" s="7">
        <v>45721</v>
      </c>
      <c r="C8" s="8">
        <v>71</v>
      </c>
      <c r="D8" s="9"/>
      <c r="E8" s="10">
        <v>15</v>
      </c>
      <c r="F8" s="33">
        <f t="shared" si="0"/>
        <v>1065</v>
      </c>
      <c r="G8" s="15" t="s">
        <v>38</v>
      </c>
      <c r="H8" s="16"/>
      <c r="I8" s="17"/>
      <c r="J8" s="18">
        <v>343.38</v>
      </c>
    </row>
    <row r="9" spans="2:29" x14ac:dyDescent="0.25">
      <c r="B9" s="7">
        <v>45722</v>
      </c>
      <c r="C9" s="8">
        <v>0</v>
      </c>
      <c r="D9" s="9"/>
      <c r="E9" s="10">
        <v>15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45723</v>
      </c>
      <c r="C10" s="8">
        <v>143</v>
      </c>
      <c r="D10" s="9"/>
      <c r="E10" s="10">
        <v>15</v>
      </c>
      <c r="F10" s="33">
        <f t="shared" si="0"/>
        <v>2145</v>
      </c>
      <c r="G10" s="15">
        <v>45777</v>
      </c>
      <c r="H10" s="16" t="s">
        <v>34</v>
      </c>
      <c r="I10" s="17"/>
      <c r="J10" s="18">
        <v>33281.01</v>
      </c>
    </row>
    <row r="11" spans="2:29" x14ac:dyDescent="0.25">
      <c r="B11" s="7">
        <v>45724</v>
      </c>
      <c r="C11" s="8">
        <v>71</v>
      </c>
      <c r="D11" s="9"/>
      <c r="E11" s="10">
        <v>15</v>
      </c>
      <c r="F11" s="33">
        <f t="shared" si="0"/>
        <v>1065</v>
      </c>
      <c r="G11" s="19"/>
      <c r="H11" s="16"/>
      <c r="I11" s="17"/>
      <c r="J11" s="18"/>
    </row>
    <row r="12" spans="2:29" x14ac:dyDescent="0.25">
      <c r="B12" s="7">
        <v>45725</v>
      </c>
      <c r="C12" s="8">
        <v>75</v>
      </c>
      <c r="D12" s="9"/>
      <c r="E12" s="10">
        <v>15</v>
      </c>
      <c r="F12" s="33">
        <f t="shared" si="0"/>
        <v>1125</v>
      </c>
      <c r="G12" s="19"/>
      <c r="H12" s="16"/>
      <c r="I12" s="17"/>
      <c r="J12" s="18"/>
    </row>
    <row r="13" spans="2:29" x14ac:dyDescent="0.25">
      <c r="B13" s="7">
        <v>45726</v>
      </c>
      <c r="C13" s="8">
        <v>76</v>
      </c>
      <c r="D13" s="9"/>
      <c r="E13" s="10">
        <v>15</v>
      </c>
      <c r="F13" s="33">
        <f t="shared" si="0"/>
        <v>1140</v>
      </c>
      <c r="G13" s="19"/>
      <c r="H13" s="16"/>
      <c r="I13" s="17"/>
      <c r="J13" s="18"/>
    </row>
    <row r="14" spans="2:29" x14ac:dyDescent="0.25">
      <c r="B14" s="7">
        <v>45727</v>
      </c>
      <c r="C14" s="8">
        <v>73.5</v>
      </c>
      <c r="D14" s="9"/>
      <c r="E14" s="10">
        <v>15</v>
      </c>
      <c r="F14" s="33">
        <f t="shared" si="0"/>
        <v>1102.5</v>
      </c>
      <c r="G14" s="19"/>
      <c r="H14" s="16"/>
      <c r="I14" s="17"/>
      <c r="J14" s="18"/>
    </row>
    <row r="15" spans="2:29" x14ac:dyDescent="0.25">
      <c r="B15" s="7">
        <v>45728</v>
      </c>
      <c r="C15" s="8">
        <v>75</v>
      </c>
      <c r="D15" s="9"/>
      <c r="E15" s="10">
        <v>15</v>
      </c>
      <c r="F15" s="33">
        <f t="shared" si="0"/>
        <v>1125</v>
      </c>
      <c r="G15" s="19"/>
      <c r="H15" s="16"/>
      <c r="I15" s="17"/>
      <c r="J15" s="18"/>
    </row>
    <row r="16" spans="2:29" x14ac:dyDescent="0.25">
      <c r="B16" s="7">
        <v>45729</v>
      </c>
      <c r="C16" s="8">
        <v>75</v>
      </c>
      <c r="D16" s="9"/>
      <c r="E16" s="10">
        <v>15</v>
      </c>
      <c r="F16" s="33">
        <f t="shared" si="0"/>
        <v>1125</v>
      </c>
      <c r="G16" s="19"/>
      <c r="H16" s="16"/>
      <c r="I16" s="17"/>
      <c r="J16" s="18"/>
    </row>
    <row r="17" spans="2:14" x14ac:dyDescent="0.25">
      <c r="B17" s="7">
        <v>45730</v>
      </c>
      <c r="C17" s="8">
        <v>77</v>
      </c>
      <c r="D17" s="9"/>
      <c r="E17" s="10">
        <v>15</v>
      </c>
      <c r="F17" s="33">
        <f t="shared" si="0"/>
        <v>1155</v>
      </c>
      <c r="G17" s="19"/>
      <c r="H17" s="16"/>
      <c r="I17" s="17"/>
      <c r="J17" s="18"/>
    </row>
    <row r="18" spans="2:14" x14ac:dyDescent="0.25">
      <c r="B18" s="7">
        <v>45731</v>
      </c>
      <c r="C18" s="8">
        <v>79.5</v>
      </c>
      <c r="D18" s="9"/>
      <c r="E18" s="10">
        <v>15</v>
      </c>
      <c r="F18" s="33">
        <f t="shared" si="0"/>
        <v>1192.5</v>
      </c>
      <c r="G18" s="19"/>
      <c r="H18" s="16"/>
      <c r="I18" s="17"/>
      <c r="J18" s="18"/>
    </row>
    <row r="19" spans="2:14" x14ac:dyDescent="0.25">
      <c r="B19" s="7">
        <v>45732</v>
      </c>
      <c r="C19" s="8">
        <v>76</v>
      </c>
      <c r="D19" s="9"/>
      <c r="E19" s="10">
        <v>15</v>
      </c>
      <c r="F19" s="33">
        <f t="shared" si="0"/>
        <v>1140</v>
      </c>
      <c r="G19" s="19"/>
      <c r="H19" s="16"/>
      <c r="I19" s="17"/>
      <c r="J19" s="18"/>
    </row>
    <row r="20" spans="2:14" x14ac:dyDescent="0.25">
      <c r="B20" s="7">
        <v>45733</v>
      </c>
      <c r="C20" s="8">
        <v>76</v>
      </c>
      <c r="D20" s="9"/>
      <c r="E20" s="10">
        <v>15</v>
      </c>
      <c r="F20" s="33">
        <f t="shared" si="0"/>
        <v>1140</v>
      </c>
      <c r="G20" s="19"/>
      <c r="H20" s="16"/>
      <c r="I20" s="17"/>
      <c r="J20" s="18"/>
    </row>
    <row r="21" spans="2:14" x14ac:dyDescent="0.25">
      <c r="B21" s="7">
        <v>45734</v>
      </c>
      <c r="C21" s="8">
        <v>76</v>
      </c>
      <c r="D21" s="9"/>
      <c r="E21" s="10">
        <v>15</v>
      </c>
      <c r="F21" s="33">
        <f t="shared" si="0"/>
        <v>1140</v>
      </c>
      <c r="G21" s="19"/>
      <c r="H21" s="16"/>
      <c r="I21" s="17"/>
      <c r="J21" s="18"/>
    </row>
    <row r="22" spans="2:14" x14ac:dyDescent="0.25">
      <c r="B22" s="7">
        <v>45735</v>
      </c>
      <c r="C22" s="8">
        <v>78</v>
      </c>
      <c r="D22" s="9"/>
      <c r="E22" s="10">
        <v>15</v>
      </c>
      <c r="F22" s="33">
        <f t="shared" si="0"/>
        <v>1170</v>
      </c>
      <c r="G22" s="19"/>
      <c r="H22" s="16"/>
      <c r="I22" s="17"/>
      <c r="J22" s="18"/>
    </row>
    <row r="23" spans="2:14" x14ac:dyDescent="0.25">
      <c r="B23" s="7">
        <v>45736</v>
      </c>
      <c r="C23" s="8">
        <v>72</v>
      </c>
      <c r="D23" s="9"/>
      <c r="E23" s="10">
        <v>15</v>
      </c>
      <c r="F23" s="33">
        <f t="shared" si="0"/>
        <v>1080</v>
      </c>
      <c r="G23" s="19"/>
      <c r="H23" s="16"/>
      <c r="I23" s="17"/>
      <c r="J23" s="18"/>
    </row>
    <row r="24" spans="2:14" x14ac:dyDescent="0.25">
      <c r="B24" s="7">
        <v>45737</v>
      </c>
      <c r="C24" s="8">
        <v>72</v>
      </c>
      <c r="D24" s="9"/>
      <c r="E24" s="10">
        <v>15</v>
      </c>
      <c r="F24" s="33">
        <f t="shared" si="0"/>
        <v>1080</v>
      </c>
      <c r="G24" s="19"/>
      <c r="H24" s="16"/>
      <c r="I24" s="17"/>
      <c r="J24" s="18"/>
    </row>
    <row r="25" spans="2:14" x14ac:dyDescent="0.25">
      <c r="B25" s="7">
        <v>45738</v>
      </c>
      <c r="C25" s="8">
        <v>68</v>
      </c>
      <c r="D25" s="9"/>
      <c r="E25" s="10">
        <v>15</v>
      </c>
      <c r="F25" s="33">
        <f t="shared" si="0"/>
        <v>1020</v>
      </c>
      <c r="G25" s="19"/>
      <c r="H25" s="16"/>
      <c r="I25" s="17"/>
      <c r="J25" s="18"/>
    </row>
    <row r="26" spans="2:14" x14ac:dyDescent="0.25">
      <c r="B26" s="7">
        <v>45739</v>
      </c>
      <c r="C26" s="8">
        <v>67.5</v>
      </c>
      <c r="D26" s="9"/>
      <c r="E26" s="10">
        <v>15</v>
      </c>
      <c r="F26" s="33">
        <f t="shared" si="0"/>
        <v>1012.5</v>
      </c>
      <c r="G26" s="19"/>
      <c r="H26" s="16"/>
      <c r="I26" s="17"/>
      <c r="J26" s="18"/>
    </row>
    <row r="27" spans="2:14" x14ac:dyDescent="0.25">
      <c r="B27" s="7">
        <v>45740</v>
      </c>
      <c r="C27" s="8">
        <v>68</v>
      </c>
      <c r="D27" s="9"/>
      <c r="E27" s="10">
        <v>15</v>
      </c>
      <c r="F27" s="33">
        <f t="shared" si="0"/>
        <v>1020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76</v>
      </c>
      <c r="D28" s="9"/>
      <c r="E28" s="10">
        <v>15</v>
      </c>
      <c r="F28" s="33">
        <f t="shared" si="0"/>
        <v>1140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0</v>
      </c>
      <c r="D29" s="9"/>
      <c r="E29" s="10">
        <v>15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145</v>
      </c>
      <c r="D30" s="9"/>
      <c r="E30" s="10">
        <v>15</v>
      </c>
      <c r="F30" s="33">
        <f t="shared" si="0"/>
        <v>2175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73.5</v>
      </c>
      <c r="D31" s="9"/>
      <c r="E31" s="10">
        <v>15</v>
      </c>
      <c r="F31" s="33">
        <f t="shared" si="0"/>
        <v>1102.5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71</v>
      </c>
      <c r="D32" s="9"/>
      <c r="E32" s="10">
        <v>15</v>
      </c>
      <c r="F32" s="33">
        <f t="shared" si="0"/>
        <v>1065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73.5</v>
      </c>
      <c r="D33" s="9"/>
      <c r="E33" s="10">
        <v>15</v>
      </c>
      <c r="F33" s="33">
        <f t="shared" si="0"/>
        <v>1102.5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69</v>
      </c>
      <c r="D34" s="36"/>
      <c r="E34" s="10">
        <v>15</v>
      </c>
      <c r="F34" s="38">
        <f t="shared" si="0"/>
        <v>1035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2266.5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33997.499350000006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33997.5</v>
      </c>
      <c r="L36" s="31">
        <f>J36-J4-J5-J6</f>
        <v>33623.867474999999</v>
      </c>
      <c r="M36" s="31">
        <v>34520.5</v>
      </c>
      <c r="N36" s="31">
        <f>L36-M36</f>
        <v>-896.6325250000009</v>
      </c>
    </row>
    <row r="37" spans="2:14" x14ac:dyDescent="0.25">
      <c r="B37" s="26" t="s">
        <v>14</v>
      </c>
      <c r="C37" s="30">
        <f>C35</f>
        <v>2266.5</v>
      </c>
      <c r="D37" s="9">
        <f>D35/1.03</f>
        <v>0</v>
      </c>
      <c r="E37" s="10"/>
      <c r="F37" s="33">
        <f>SUM(F4:F36)</f>
        <v>33997.5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6.4999999449355528E-4</v>
      </c>
      <c r="M39" s="17"/>
      <c r="N39" s="40">
        <f>J39+N34</f>
        <v>6.4999999449355528E-4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7" t="s">
        <v>25</v>
      </c>
      <c r="N40" s="40">
        <v>-21590.68</v>
      </c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7" t="s">
        <v>32</v>
      </c>
      <c r="N41" s="40">
        <f>N40+N39</f>
        <v>-21590.679350000006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33</v>
      </c>
      <c r="C2" s="62"/>
      <c r="D2" s="62"/>
      <c r="E2" s="62"/>
      <c r="F2" s="62"/>
      <c r="G2" s="62"/>
      <c r="H2" s="62"/>
      <c r="I2" s="62"/>
      <c r="J2" s="6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79</v>
      </c>
      <c r="D4" s="9"/>
      <c r="E4" s="10">
        <v>15</v>
      </c>
      <c r="F4" s="33">
        <f>E4*C4</f>
        <v>1185</v>
      </c>
      <c r="G4" s="11"/>
      <c r="H4" s="12" t="s">
        <v>6</v>
      </c>
      <c r="I4" s="13">
        <v>0.01</v>
      </c>
      <c r="J4" s="14">
        <f>(F36+F37)*I4</f>
        <v>317.10000000000002</v>
      </c>
    </row>
    <row r="5" spans="2:29" x14ac:dyDescent="0.25">
      <c r="B5" s="7">
        <v>45749</v>
      </c>
      <c r="C5" s="8">
        <v>72</v>
      </c>
      <c r="D5" s="9"/>
      <c r="E5" s="10">
        <v>15</v>
      </c>
      <c r="F5" s="33">
        <f t="shared" ref="F5:F34" si="0">E5*C5</f>
        <v>1080</v>
      </c>
      <c r="G5" s="11"/>
      <c r="H5" s="12" t="s">
        <v>7</v>
      </c>
      <c r="I5" s="13">
        <v>1E-3</v>
      </c>
      <c r="J5" s="14">
        <f>(F36+F37-J4-J6)*I5</f>
        <v>31.392900000000001</v>
      </c>
    </row>
    <row r="6" spans="2:29" x14ac:dyDescent="0.25">
      <c r="B6" s="7">
        <v>45750</v>
      </c>
      <c r="C6" s="8">
        <v>73</v>
      </c>
      <c r="D6" s="9"/>
      <c r="E6" s="10">
        <v>15</v>
      </c>
      <c r="F6" s="33">
        <f t="shared" si="0"/>
        <v>1095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>
        <v>72</v>
      </c>
      <c r="D7" s="9"/>
      <c r="E7" s="10">
        <v>15</v>
      </c>
      <c r="F7" s="33">
        <f t="shared" si="0"/>
        <v>1080</v>
      </c>
      <c r="G7" s="11"/>
      <c r="H7" s="12" t="s">
        <v>9</v>
      </c>
      <c r="I7" s="13"/>
      <c r="J7" s="14">
        <f>'MART 2025'!J39*-1</f>
        <v>-6.4999999449355528E-4</v>
      </c>
    </row>
    <row r="8" spans="2:29" x14ac:dyDescent="0.25">
      <c r="B8" s="7">
        <v>45752</v>
      </c>
      <c r="C8" s="8">
        <v>72</v>
      </c>
      <c r="D8" s="9"/>
      <c r="E8" s="10">
        <v>15</v>
      </c>
      <c r="F8" s="33">
        <f t="shared" si="0"/>
        <v>1080</v>
      </c>
      <c r="G8" s="40" t="s">
        <v>39</v>
      </c>
      <c r="H8" s="16"/>
      <c r="I8" s="17"/>
      <c r="J8" s="18">
        <v>359.62060000000002</v>
      </c>
    </row>
    <row r="9" spans="2:29" x14ac:dyDescent="0.25">
      <c r="B9" s="7">
        <v>45753</v>
      </c>
      <c r="C9" s="8">
        <v>74.5</v>
      </c>
      <c r="D9" s="9"/>
      <c r="E9" s="10">
        <v>15</v>
      </c>
      <c r="F9" s="33">
        <f t="shared" si="0"/>
        <v>1117.5</v>
      </c>
      <c r="G9" s="54">
        <v>45806</v>
      </c>
      <c r="H9" s="16" t="s">
        <v>40</v>
      </c>
      <c r="I9" s="17"/>
      <c r="J9" s="18">
        <v>31001.89</v>
      </c>
    </row>
    <row r="10" spans="2:29" x14ac:dyDescent="0.25">
      <c r="B10" s="7">
        <v>45754</v>
      </c>
      <c r="C10" s="8">
        <v>0</v>
      </c>
      <c r="D10" s="9"/>
      <c r="E10" s="10">
        <v>15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45755</v>
      </c>
      <c r="C11" s="8">
        <v>143</v>
      </c>
      <c r="D11" s="9"/>
      <c r="E11" s="10">
        <v>15</v>
      </c>
      <c r="F11" s="33">
        <f t="shared" si="0"/>
        <v>2145</v>
      </c>
      <c r="G11" s="19"/>
      <c r="H11" s="16"/>
      <c r="I11" s="17"/>
      <c r="J11" s="18"/>
    </row>
    <row r="12" spans="2:29" x14ac:dyDescent="0.25">
      <c r="B12" s="7">
        <v>45756</v>
      </c>
      <c r="C12" s="8">
        <v>74</v>
      </c>
      <c r="D12" s="9"/>
      <c r="E12" s="10">
        <v>15</v>
      </c>
      <c r="F12" s="33">
        <f t="shared" si="0"/>
        <v>1110</v>
      </c>
      <c r="G12" s="19"/>
      <c r="H12" s="16"/>
      <c r="I12" s="17"/>
      <c r="J12" s="18"/>
    </row>
    <row r="13" spans="2:29" x14ac:dyDescent="0.25">
      <c r="B13" s="7">
        <v>45757</v>
      </c>
      <c r="C13" s="8">
        <v>73.5</v>
      </c>
      <c r="D13" s="9"/>
      <c r="E13" s="10">
        <v>15</v>
      </c>
      <c r="F13" s="33">
        <f t="shared" si="0"/>
        <v>1102.5</v>
      </c>
      <c r="G13" s="19"/>
      <c r="H13" s="16"/>
      <c r="I13" s="17"/>
      <c r="J13" s="18"/>
    </row>
    <row r="14" spans="2:29" x14ac:dyDescent="0.25">
      <c r="B14" s="7">
        <v>45758</v>
      </c>
      <c r="C14" s="8">
        <v>0</v>
      </c>
      <c r="D14" s="9"/>
      <c r="E14" s="10">
        <v>15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45759</v>
      </c>
      <c r="C15" s="8">
        <v>71</v>
      </c>
      <c r="D15" s="9"/>
      <c r="E15" s="10">
        <v>15</v>
      </c>
      <c r="F15" s="33">
        <f t="shared" si="0"/>
        <v>1065</v>
      </c>
      <c r="G15" s="19"/>
      <c r="H15" s="16"/>
      <c r="I15" s="17"/>
      <c r="J15" s="18"/>
    </row>
    <row r="16" spans="2:29" x14ac:dyDescent="0.25">
      <c r="B16" s="7">
        <v>45760</v>
      </c>
      <c r="C16" s="8">
        <v>77</v>
      </c>
      <c r="D16" s="9"/>
      <c r="E16" s="10">
        <v>15</v>
      </c>
      <c r="F16" s="33">
        <f t="shared" si="0"/>
        <v>1155</v>
      </c>
      <c r="G16" s="19"/>
      <c r="H16" s="16"/>
      <c r="I16" s="17"/>
      <c r="J16" s="18"/>
    </row>
    <row r="17" spans="2:10" x14ac:dyDescent="0.25">
      <c r="B17" s="7">
        <v>45761</v>
      </c>
      <c r="C17" s="8">
        <v>68</v>
      </c>
      <c r="D17" s="9"/>
      <c r="E17" s="10">
        <v>15</v>
      </c>
      <c r="F17" s="33">
        <f t="shared" si="0"/>
        <v>1020</v>
      </c>
      <c r="G17" s="19"/>
      <c r="H17" s="16"/>
      <c r="I17" s="17"/>
      <c r="J17" s="18"/>
    </row>
    <row r="18" spans="2:10" x14ac:dyDescent="0.25">
      <c r="B18" s="7">
        <v>45762</v>
      </c>
      <c r="C18" s="8">
        <v>69.5</v>
      </c>
      <c r="D18" s="9"/>
      <c r="E18" s="10">
        <v>15</v>
      </c>
      <c r="F18" s="33">
        <f t="shared" si="0"/>
        <v>1042.5</v>
      </c>
      <c r="G18" s="19"/>
      <c r="H18" s="16"/>
      <c r="I18" s="17"/>
      <c r="J18" s="18"/>
    </row>
    <row r="19" spans="2:10" x14ac:dyDescent="0.25">
      <c r="B19" s="7">
        <v>45763</v>
      </c>
      <c r="C19" s="8">
        <v>68.5</v>
      </c>
      <c r="D19" s="9"/>
      <c r="E19" s="10">
        <v>15</v>
      </c>
      <c r="F19" s="33">
        <f t="shared" si="0"/>
        <v>1027.5</v>
      </c>
      <c r="G19" s="19"/>
      <c r="H19" s="16"/>
      <c r="I19" s="17"/>
      <c r="J19" s="18"/>
    </row>
    <row r="20" spans="2:10" x14ac:dyDescent="0.25">
      <c r="B20" s="7">
        <v>45764</v>
      </c>
      <c r="C20" s="8">
        <v>63</v>
      </c>
      <c r="D20" s="9"/>
      <c r="E20" s="10">
        <v>15</v>
      </c>
      <c r="F20" s="33">
        <f t="shared" si="0"/>
        <v>945</v>
      </c>
      <c r="G20" s="19"/>
      <c r="H20" s="16"/>
      <c r="I20" s="17"/>
      <c r="J20" s="18"/>
    </row>
    <row r="21" spans="2:10" x14ac:dyDescent="0.25">
      <c r="B21" s="7">
        <v>45765</v>
      </c>
      <c r="C21" s="8">
        <v>65.5</v>
      </c>
      <c r="D21" s="9"/>
      <c r="E21" s="10">
        <v>15</v>
      </c>
      <c r="F21" s="33">
        <f t="shared" si="0"/>
        <v>982.5</v>
      </c>
      <c r="G21" s="19"/>
      <c r="H21" s="16"/>
      <c r="I21" s="17"/>
      <c r="J21" s="18"/>
    </row>
    <row r="22" spans="2:10" x14ac:dyDescent="0.25">
      <c r="B22" s="7">
        <v>45766</v>
      </c>
      <c r="C22" s="8">
        <v>73.5</v>
      </c>
      <c r="D22" s="9"/>
      <c r="E22" s="10">
        <v>15</v>
      </c>
      <c r="F22" s="33">
        <f t="shared" si="0"/>
        <v>1102.5</v>
      </c>
      <c r="G22" s="19"/>
      <c r="H22" s="16"/>
      <c r="I22" s="17"/>
      <c r="J22" s="18"/>
    </row>
    <row r="23" spans="2:10" x14ac:dyDescent="0.25">
      <c r="B23" s="7">
        <v>45767</v>
      </c>
      <c r="C23" s="8">
        <v>73</v>
      </c>
      <c r="D23" s="9"/>
      <c r="E23" s="10">
        <v>15</v>
      </c>
      <c r="F23" s="33">
        <f t="shared" si="0"/>
        <v>1095</v>
      </c>
      <c r="G23" s="19"/>
      <c r="H23" s="16"/>
      <c r="I23" s="17"/>
      <c r="J23" s="18"/>
    </row>
    <row r="24" spans="2:10" x14ac:dyDescent="0.25">
      <c r="B24" s="7">
        <v>45768</v>
      </c>
      <c r="C24" s="8">
        <v>76.5</v>
      </c>
      <c r="D24" s="9"/>
      <c r="E24" s="10">
        <v>15</v>
      </c>
      <c r="F24" s="33">
        <f t="shared" si="0"/>
        <v>1147.5</v>
      </c>
      <c r="G24" s="19"/>
      <c r="H24" s="16"/>
      <c r="I24" s="17"/>
      <c r="J24" s="18"/>
    </row>
    <row r="25" spans="2:10" x14ac:dyDescent="0.25">
      <c r="B25" s="7">
        <v>45769</v>
      </c>
      <c r="C25" s="8">
        <v>79</v>
      </c>
      <c r="D25" s="9"/>
      <c r="E25" s="10">
        <v>15</v>
      </c>
      <c r="F25" s="33">
        <f t="shared" si="0"/>
        <v>1185</v>
      </c>
      <c r="G25" s="19"/>
      <c r="H25" s="16"/>
      <c r="I25" s="17"/>
      <c r="J25" s="18"/>
    </row>
    <row r="26" spans="2:10" x14ac:dyDescent="0.25">
      <c r="B26" s="7">
        <v>45770</v>
      </c>
      <c r="C26" s="8">
        <v>79.5</v>
      </c>
      <c r="D26" s="9"/>
      <c r="E26" s="10">
        <v>15</v>
      </c>
      <c r="F26" s="33">
        <f t="shared" si="0"/>
        <v>1192.5</v>
      </c>
      <c r="G26" s="19"/>
      <c r="H26" s="16"/>
      <c r="I26" s="17"/>
      <c r="J26" s="18"/>
    </row>
    <row r="27" spans="2:10" x14ac:dyDescent="0.25">
      <c r="B27" s="7">
        <v>45771</v>
      </c>
      <c r="C27" s="8">
        <v>73</v>
      </c>
      <c r="D27" s="9"/>
      <c r="E27" s="10">
        <v>15</v>
      </c>
      <c r="F27" s="33">
        <f t="shared" si="0"/>
        <v>1095</v>
      </c>
      <c r="G27" s="19"/>
      <c r="H27" s="16"/>
      <c r="I27" s="17"/>
      <c r="J27" s="18"/>
    </row>
    <row r="28" spans="2:10" x14ac:dyDescent="0.25">
      <c r="B28" s="7">
        <v>45772</v>
      </c>
      <c r="C28" s="8">
        <v>72</v>
      </c>
      <c r="D28" s="9"/>
      <c r="E28" s="10">
        <v>15</v>
      </c>
      <c r="F28" s="33">
        <f t="shared" si="0"/>
        <v>1080</v>
      </c>
      <c r="G28" s="19"/>
      <c r="H28" s="16"/>
      <c r="I28" s="17"/>
      <c r="J28" s="18"/>
    </row>
    <row r="29" spans="2:10" x14ac:dyDescent="0.25">
      <c r="B29" s="7">
        <v>45773</v>
      </c>
      <c r="C29" s="8">
        <v>71</v>
      </c>
      <c r="D29" s="9"/>
      <c r="E29" s="10">
        <v>15</v>
      </c>
      <c r="F29" s="33">
        <f t="shared" si="0"/>
        <v>1065</v>
      </c>
      <c r="G29" s="19"/>
      <c r="H29" s="16"/>
      <c r="I29" s="17"/>
      <c r="J29" s="18"/>
    </row>
    <row r="30" spans="2:10" x14ac:dyDescent="0.25">
      <c r="B30" s="7">
        <v>45774</v>
      </c>
      <c r="C30" s="8">
        <v>75</v>
      </c>
      <c r="D30" s="9"/>
      <c r="E30" s="10">
        <v>15</v>
      </c>
      <c r="F30" s="33">
        <f t="shared" si="0"/>
        <v>1125</v>
      </c>
      <c r="G30" s="19"/>
      <c r="H30" s="16"/>
      <c r="I30" s="17"/>
      <c r="J30" s="18"/>
    </row>
    <row r="31" spans="2:10" x14ac:dyDescent="0.25">
      <c r="B31" s="7">
        <v>45775</v>
      </c>
      <c r="C31" s="8">
        <v>75.5</v>
      </c>
      <c r="D31" s="9"/>
      <c r="E31" s="10">
        <v>15</v>
      </c>
      <c r="F31" s="33">
        <f t="shared" si="0"/>
        <v>1132.5</v>
      </c>
      <c r="G31" s="19"/>
      <c r="H31" s="16"/>
      <c r="I31" s="17"/>
      <c r="J31" s="18"/>
    </row>
    <row r="32" spans="2:10" x14ac:dyDescent="0.25">
      <c r="B32" s="7">
        <v>45776</v>
      </c>
      <c r="C32" s="8">
        <v>73.5</v>
      </c>
      <c r="D32" s="9"/>
      <c r="E32" s="10">
        <v>15</v>
      </c>
      <c r="F32" s="33">
        <f t="shared" si="0"/>
        <v>1102.5</v>
      </c>
      <c r="G32" s="19"/>
      <c r="H32" s="16"/>
      <c r="I32" s="17"/>
      <c r="J32" s="18"/>
    </row>
    <row r="33" spans="2:12" x14ac:dyDescent="0.25">
      <c r="B33" s="7">
        <v>45777</v>
      </c>
      <c r="C33" s="8">
        <v>77</v>
      </c>
      <c r="D33" s="9"/>
      <c r="E33" s="10">
        <v>15</v>
      </c>
      <c r="F33" s="33">
        <f t="shared" si="0"/>
        <v>1155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2114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31710.002850000004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31710</v>
      </c>
      <c r="L36" s="31">
        <f>J36-J4-J5-J6</f>
        <v>31361.507100000003</v>
      </c>
    </row>
    <row r="37" spans="2:12" x14ac:dyDescent="0.25">
      <c r="B37" s="26" t="s">
        <v>14</v>
      </c>
      <c r="C37" s="30">
        <f>C35</f>
        <v>2114</v>
      </c>
      <c r="D37" s="9">
        <f>D35/1.03</f>
        <v>0</v>
      </c>
      <c r="E37" s="10"/>
      <c r="F37" s="33">
        <f>SUM(F4:F36)</f>
        <v>31710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-2.8500000044004992E-3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G9" sqref="G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33</v>
      </c>
      <c r="C2" s="62"/>
      <c r="D2" s="62"/>
      <c r="E2" s="62"/>
      <c r="F2" s="62"/>
      <c r="G2" s="62"/>
      <c r="H2" s="62"/>
      <c r="I2" s="62"/>
      <c r="J2" s="6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66</v>
      </c>
      <c r="D4" s="9"/>
      <c r="E4" s="10">
        <v>15</v>
      </c>
      <c r="F4" s="33">
        <f>E4*C4</f>
        <v>990</v>
      </c>
      <c r="G4" s="11"/>
      <c r="H4" s="12" t="s">
        <v>6</v>
      </c>
      <c r="I4" s="13">
        <v>0.01</v>
      </c>
      <c r="J4" s="14">
        <f>(F36+F37)*I4</f>
        <v>342.6</v>
      </c>
    </row>
    <row r="5" spans="2:29" x14ac:dyDescent="0.25">
      <c r="B5" s="7">
        <v>45779</v>
      </c>
      <c r="C5" s="8">
        <v>74</v>
      </c>
      <c r="D5" s="9"/>
      <c r="E5" s="10">
        <v>15</v>
      </c>
      <c r="F5" s="33">
        <f t="shared" ref="F5:F34" si="0">E5*C5</f>
        <v>1110</v>
      </c>
      <c r="G5" s="11"/>
      <c r="H5" s="12" t="s">
        <v>7</v>
      </c>
      <c r="I5" s="13">
        <v>1E-3</v>
      </c>
      <c r="J5" s="14">
        <f>(F36+F37-J4-J6)*I5</f>
        <v>33.917400000000001</v>
      </c>
    </row>
    <row r="6" spans="2:29" x14ac:dyDescent="0.25">
      <c r="B6" s="7">
        <v>45780</v>
      </c>
      <c r="C6" s="8">
        <v>74</v>
      </c>
      <c r="D6" s="9"/>
      <c r="E6" s="10">
        <v>15</v>
      </c>
      <c r="F6" s="33">
        <f t="shared" si="0"/>
        <v>1110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>
        <v>67.5</v>
      </c>
      <c r="D7" s="9"/>
      <c r="E7" s="10">
        <v>15</v>
      </c>
      <c r="F7" s="33">
        <f t="shared" si="0"/>
        <v>1012.5</v>
      </c>
      <c r="G7" s="11"/>
      <c r="H7" s="12" t="s">
        <v>9</v>
      </c>
      <c r="I7" s="13"/>
      <c r="J7" s="14">
        <f>'NİSAN 2025'!J39*-1</f>
        <v>2.8500000044004992E-3</v>
      </c>
    </row>
    <row r="8" spans="2:29" x14ac:dyDescent="0.25">
      <c r="B8" s="7">
        <v>45782</v>
      </c>
      <c r="C8" s="8">
        <v>71.5</v>
      </c>
      <c r="D8" s="9"/>
      <c r="E8" s="10">
        <v>15</v>
      </c>
      <c r="F8" s="33">
        <f t="shared" si="0"/>
        <v>1072.5</v>
      </c>
      <c r="G8" s="15">
        <v>45834</v>
      </c>
      <c r="H8" s="16" t="s">
        <v>40</v>
      </c>
      <c r="I8" s="17"/>
      <c r="J8" s="18">
        <v>33883.480000000003</v>
      </c>
    </row>
    <row r="9" spans="2:29" x14ac:dyDescent="0.25">
      <c r="B9" s="7">
        <v>45783</v>
      </c>
      <c r="C9" s="8">
        <v>71</v>
      </c>
      <c r="D9" s="9"/>
      <c r="E9" s="10">
        <v>15</v>
      </c>
      <c r="F9" s="33">
        <f t="shared" si="0"/>
        <v>1065</v>
      </c>
      <c r="G9" s="15"/>
      <c r="H9" s="16"/>
      <c r="I9" s="17"/>
      <c r="J9" s="18"/>
    </row>
    <row r="10" spans="2:29" x14ac:dyDescent="0.25">
      <c r="B10" s="7">
        <v>45784</v>
      </c>
      <c r="C10" s="8">
        <v>72</v>
      </c>
      <c r="D10" s="9"/>
      <c r="E10" s="10">
        <v>15</v>
      </c>
      <c r="F10" s="33">
        <f t="shared" si="0"/>
        <v>1080</v>
      </c>
      <c r="G10" s="15"/>
      <c r="H10" s="16"/>
      <c r="I10" s="17"/>
      <c r="J10" s="18"/>
    </row>
    <row r="11" spans="2:29" x14ac:dyDescent="0.25">
      <c r="B11" s="7">
        <v>45785</v>
      </c>
      <c r="C11" s="8">
        <v>72</v>
      </c>
      <c r="D11" s="9"/>
      <c r="E11" s="10">
        <v>15</v>
      </c>
      <c r="F11" s="33">
        <f t="shared" si="0"/>
        <v>1080</v>
      </c>
      <c r="G11" s="19"/>
      <c r="H11" s="16"/>
      <c r="I11" s="17"/>
      <c r="J11" s="18"/>
    </row>
    <row r="12" spans="2:29" x14ac:dyDescent="0.25">
      <c r="B12" s="7">
        <v>45786</v>
      </c>
      <c r="C12" s="8">
        <v>75.5</v>
      </c>
      <c r="D12" s="9"/>
      <c r="E12" s="10">
        <v>15</v>
      </c>
      <c r="F12" s="33">
        <f t="shared" si="0"/>
        <v>1132.5</v>
      </c>
      <c r="G12" s="19"/>
      <c r="H12" s="16"/>
      <c r="I12" s="17"/>
      <c r="J12" s="18"/>
    </row>
    <row r="13" spans="2:29" x14ac:dyDescent="0.25">
      <c r="B13" s="7">
        <v>45787</v>
      </c>
      <c r="C13" s="8">
        <v>78.5</v>
      </c>
      <c r="D13" s="9"/>
      <c r="E13" s="10">
        <v>15</v>
      </c>
      <c r="F13" s="33">
        <f t="shared" si="0"/>
        <v>1177.5</v>
      </c>
      <c r="G13" s="19"/>
      <c r="H13" s="16"/>
      <c r="I13" s="17"/>
      <c r="J13" s="18"/>
    </row>
    <row r="14" spans="2:29" x14ac:dyDescent="0.25">
      <c r="B14" s="7">
        <v>45788</v>
      </c>
      <c r="C14" s="8">
        <v>72</v>
      </c>
      <c r="D14" s="9"/>
      <c r="E14" s="10">
        <v>15</v>
      </c>
      <c r="F14" s="33">
        <f t="shared" si="0"/>
        <v>1080</v>
      </c>
      <c r="G14" s="19"/>
      <c r="H14" s="16"/>
      <c r="I14" s="17"/>
      <c r="J14" s="18"/>
    </row>
    <row r="15" spans="2:29" x14ac:dyDescent="0.25">
      <c r="B15" s="7">
        <v>45789</v>
      </c>
      <c r="C15" s="8">
        <v>77</v>
      </c>
      <c r="D15" s="9"/>
      <c r="E15" s="10">
        <v>15</v>
      </c>
      <c r="F15" s="33">
        <f t="shared" si="0"/>
        <v>1155</v>
      </c>
      <c r="G15" s="19"/>
      <c r="H15" s="16"/>
      <c r="I15" s="17"/>
      <c r="J15" s="18"/>
    </row>
    <row r="16" spans="2:29" x14ac:dyDescent="0.25">
      <c r="B16" s="7">
        <v>45790</v>
      </c>
      <c r="C16" s="8">
        <v>78</v>
      </c>
      <c r="D16" s="9"/>
      <c r="E16" s="10">
        <v>15</v>
      </c>
      <c r="F16" s="33">
        <f t="shared" si="0"/>
        <v>1170</v>
      </c>
      <c r="G16" s="19"/>
      <c r="H16" s="16"/>
      <c r="I16" s="17"/>
      <c r="J16" s="18"/>
    </row>
    <row r="17" spans="2:10" x14ac:dyDescent="0.25">
      <c r="B17" s="7">
        <v>45791</v>
      </c>
      <c r="C17" s="8">
        <v>75</v>
      </c>
      <c r="D17" s="9"/>
      <c r="E17" s="10">
        <v>15</v>
      </c>
      <c r="F17" s="33">
        <f t="shared" si="0"/>
        <v>1125</v>
      </c>
      <c r="G17" s="19"/>
      <c r="H17" s="16"/>
      <c r="I17" s="17"/>
      <c r="J17" s="18"/>
    </row>
    <row r="18" spans="2:10" x14ac:dyDescent="0.25">
      <c r="B18" s="7">
        <v>45792</v>
      </c>
      <c r="C18" s="8">
        <v>76.5</v>
      </c>
      <c r="D18" s="9"/>
      <c r="E18" s="10">
        <v>15</v>
      </c>
      <c r="F18" s="33">
        <f t="shared" si="0"/>
        <v>1147.5</v>
      </c>
      <c r="G18" s="19"/>
      <c r="H18" s="16"/>
      <c r="I18" s="17"/>
      <c r="J18" s="18"/>
    </row>
    <row r="19" spans="2:10" x14ac:dyDescent="0.25">
      <c r="B19" s="7">
        <v>45793</v>
      </c>
      <c r="C19" s="8">
        <v>76.5</v>
      </c>
      <c r="D19" s="9"/>
      <c r="E19" s="10">
        <v>15</v>
      </c>
      <c r="F19" s="33">
        <f t="shared" si="0"/>
        <v>1147.5</v>
      </c>
      <c r="G19" s="19"/>
      <c r="H19" s="16"/>
      <c r="I19" s="17"/>
      <c r="J19" s="18"/>
    </row>
    <row r="20" spans="2:10" x14ac:dyDescent="0.25">
      <c r="B20" s="7">
        <v>45794</v>
      </c>
      <c r="C20" s="8">
        <v>77.5</v>
      </c>
      <c r="D20" s="9"/>
      <c r="E20" s="10">
        <v>15</v>
      </c>
      <c r="F20" s="33">
        <f t="shared" si="0"/>
        <v>1162.5</v>
      </c>
      <c r="G20" s="19"/>
      <c r="H20" s="16"/>
      <c r="I20" s="17"/>
      <c r="J20" s="18"/>
    </row>
    <row r="21" spans="2:10" x14ac:dyDescent="0.25">
      <c r="B21" s="7">
        <v>45795</v>
      </c>
      <c r="C21" s="8">
        <v>76</v>
      </c>
      <c r="D21" s="9"/>
      <c r="E21" s="10">
        <v>15</v>
      </c>
      <c r="F21" s="33">
        <f t="shared" si="0"/>
        <v>1140</v>
      </c>
      <c r="G21" s="19"/>
      <c r="H21" s="16"/>
      <c r="I21" s="17"/>
      <c r="J21" s="18"/>
    </row>
    <row r="22" spans="2:10" x14ac:dyDescent="0.25">
      <c r="B22" s="7">
        <v>45796</v>
      </c>
      <c r="C22" s="8">
        <v>78.5</v>
      </c>
      <c r="D22" s="9"/>
      <c r="E22" s="10">
        <v>15</v>
      </c>
      <c r="F22" s="33">
        <f t="shared" si="0"/>
        <v>1177.5</v>
      </c>
      <c r="G22" s="19"/>
      <c r="H22" s="16"/>
      <c r="I22" s="17"/>
      <c r="J22" s="18"/>
    </row>
    <row r="23" spans="2:10" x14ac:dyDescent="0.25">
      <c r="B23" s="7">
        <v>45797</v>
      </c>
      <c r="C23" s="8">
        <v>67.5</v>
      </c>
      <c r="D23" s="9"/>
      <c r="E23" s="10">
        <v>15</v>
      </c>
      <c r="F23" s="33">
        <f t="shared" si="0"/>
        <v>1012.5</v>
      </c>
      <c r="G23" s="19"/>
      <c r="H23" s="16"/>
      <c r="I23" s="17"/>
      <c r="J23" s="18"/>
    </row>
    <row r="24" spans="2:10" x14ac:dyDescent="0.25">
      <c r="B24" s="7">
        <v>45798</v>
      </c>
      <c r="C24" s="8">
        <v>74</v>
      </c>
      <c r="D24" s="9"/>
      <c r="E24" s="10">
        <v>15</v>
      </c>
      <c r="F24" s="33">
        <f t="shared" si="0"/>
        <v>1110</v>
      </c>
      <c r="G24" s="19"/>
      <c r="H24" s="16"/>
      <c r="I24" s="17"/>
      <c r="J24" s="18"/>
    </row>
    <row r="25" spans="2:10" x14ac:dyDescent="0.25">
      <c r="B25" s="7">
        <v>45799</v>
      </c>
      <c r="C25" s="8">
        <v>74</v>
      </c>
      <c r="D25" s="9"/>
      <c r="E25" s="10">
        <v>15</v>
      </c>
      <c r="F25" s="33">
        <f t="shared" si="0"/>
        <v>1110</v>
      </c>
      <c r="G25" s="19"/>
      <c r="H25" s="16"/>
      <c r="I25" s="17"/>
      <c r="J25" s="18"/>
    </row>
    <row r="26" spans="2:10" x14ac:dyDescent="0.25">
      <c r="B26" s="7">
        <v>45800</v>
      </c>
      <c r="C26" s="8">
        <v>74</v>
      </c>
      <c r="D26" s="9"/>
      <c r="E26" s="10">
        <v>15</v>
      </c>
      <c r="F26" s="33">
        <f t="shared" si="0"/>
        <v>1110</v>
      </c>
      <c r="G26" s="19"/>
      <c r="H26" s="16"/>
      <c r="I26" s="17"/>
      <c r="J26" s="18"/>
    </row>
    <row r="27" spans="2:10" x14ac:dyDescent="0.25">
      <c r="B27" s="7">
        <v>45801</v>
      </c>
      <c r="C27" s="8">
        <v>76.5</v>
      </c>
      <c r="D27" s="9"/>
      <c r="E27" s="10">
        <v>15</v>
      </c>
      <c r="F27" s="33">
        <f t="shared" si="0"/>
        <v>1147.5</v>
      </c>
      <c r="G27" s="19"/>
      <c r="H27" s="16"/>
      <c r="I27" s="17"/>
      <c r="J27" s="18"/>
    </row>
    <row r="28" spans="2:10" x14ac:dyDescent="0.25">
      <c r="B28" s="7">
        <v>45802</v>
      </c>
      <c r="C28" s="8">
        <v>74.5</v>
      </c>
      <c r="D28" s="9"/>
      <c r="E28" s="10">
        <v>15</v>
      </c>
      <c r="F28" s="33">
        <f t="shared" si="0"/>
        <v>1117.5</v>
      </c>
      <c r="G28" s="19"/>
      <c r="H28" s="16"/>
      <c r="I28" s="17"/>
      <c r="J28" s="18"/>
    </row>
    <row r="29" spans="2:10" x14ac:dyDescent="0.25">
      <c r="B29" s="7">
        <v>45803</v>
      </c>
      <c r="C29" s="8">
        <v>76</v>
      </c>
      <c r="D29" s="9"/>
      <c r="E29" s="10">
        <v>15</v>
      </c>
      <c r="F29" s="33">
        <f t="shared" si="0"/>
        <v>1140</v>
      </c>
      <c r="G29" s="19"/>
      <c r="H29" s="16"/>
      <c r="I29" s="17"/>
      <c r="J29" s="18"/>
    </row>
    <row r="30" spans="2:10" x14ac:dyDescent="0.25">
      <c r="B30" s="7">
        <v>45804</v>
      </c>
      <c r="C30" s="8">
        <v>74.5</v>
      </c>
      <c r="D30" s="9"/>
      <c r="E30" s="10">
        <v>15</v>
      </c>
      <c r="F30" s="33">
        <f t="shared" si="0"/>
        <v>1117.5</v>
      </c>
      <c r="G30" s="19"/>
      <c r="H30" s="16"/>
      <c r="I30" s="17"/>
      <c r="J30" s="18"/>
    </row>
    <row r="31" spans="2:10" x14ac:dyDescent="0.25">
      <c r="B31" s="7">
        <v>45805</v>
      </c>
      <c r="C31" s="8">
        <v>74</v>
      </c>
      <c r="D31" s="9"/>
      <c r="E31" s="10">
        <v>15</v>
      </c>
      <c r="F31" s="33">
        <f t="shared" si="0"/>
        <v>1110</v>
      </c>
      <c r="G31" s="19"/>
      <c r="H31" s="16"/>
      <c r="I31" s="17"/>
      <c r="J31" s="18"/>
    </row>
    <row r="32" spans="2:10" x14ac:dyDescent="0.25">
      <c r="B32" s="7">
        <v>45806</v>
      </c>
      <c r="C32" s="8">
        <v>70.5</v>
      </c>
      <c r="D32" s="9"/>
      <c r="E32" s="10">
        <v>15</v>
      </c>
      <c r="F32" s="33">
        <f t="shared" si="0"/>
        <v>1057.5</v>
      </c>
      <c r="G32" s="19"/>
      <c r="H32" s="16"/>
      <c r="I32" s="17"/>
      <c r="J32" s="18"/>
    </row>
    <row r="33" spans="2:12" x14ac:dyDescent="0.25">
      <c r="B33" s="7">
        <v>45807</v>
      </c>
      <c r="C33" s="8">
        <v>76.5</v>
      </c>
      <c r="D33" s="9"/>
      <c r="E33" s="10">
        <v>15</v>
      </c>
      <c r="F33" s="33">
        <f t="shared" si="0"/>
        <v>1147.5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63</v>
      </c>
      <c r="D34" s="36"/>
      <c r="E34" s="37">
        <v>15</v>
      </c>
      <c r="F34" s="38">
        <f t="shared" si="0"/>
        <v>945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2284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34260.000250000005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34260</v>
      </c>
      <c r="L36" s="31">
        <f>J36-J4-J5-J6</f>
        <v>33883.482600000003</v>
      </c>
    </row>
    <row r="37" spans="2:12" x14ac:dyDescent="0.25">
      <c r="B37" s="26" t="s">
        <v>14</v>
      </c>
      <c r="C37" s="30">
        <f>C35</f>
        <v>2284</v>
      </c>
      <c r="D37" s="9">
        <f>D35/1.03</f>
        <v>0</v>
      </c>
      <c r="E37" s="10"/>
      <c r="F37" s="33">
        <f>SUM(F4:F36)</f>
        <v>34260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-2.5000000459840521E-4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33</v>
      </c>
      <c r="C2" s="62"/>
      <c r="D2" s="62"/>
      <c r="E2" s="62"/>
      <c r="F2" s="62"/>
      <c r="G2" s="62"/>
      <c r="H2" s="62"/>
      <c r="I2" s="62"/>
      <c r="J2" s="6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72</v>
      </c>
      <c r="D4" s="9"/>
      <c r="E4" s="10">
        <v>15</v>
      </c>
      <c r="F4" s="33">
        <f>E4*C4</f>
        <v>1080</v>
      </c>
      <c r="G4" s="11"/>
      <c r="H4" s="12" t="s">
        <v>6</v>
      </c>
      <c r="I4" s="13">
        <v>0.01</v>
      </c>
      <c r="J4" s="14">
        <f>(F36+F37)*I4</f>
        <v>316.72500000000002</v>
      </c>
    </row>
    <row r="5" spans="2:29" x14ac:dyDescent="0.25">
      <c r="B5" s="7">
        <v>45810</v>
      </c>
      <c r="C5" s="8">
        <v>64.5</v>
      </c>
      <c r="D5" s="9"/>
      <c r="E5" s="10">
        <v>15</v>
      </c>
      <c r="F5" s="33">
        <f t="shared" ref="F5:F34" si="0">E5*C5</f>
        <v>967.5</v>
      </c>
      <c r="G5" s="11"/>
      <c r="H5" s="12" t="s">
        <v>7</v>
      </c>
      <c r="I5" s="13">
        <v>1E-3</v>
      </c>
      <c r="J5" s="14">
        <f>(F36+F37-J4-J6)*I5</f>
        <v>31.355775000000001</v>
      </c>
    </row>
    <row r="6" spans="2:29" x14ac:dyDescent="0.25">
      <c r="B6" s="7">
        <v>45811</v>
      </c>
      <c r="C6" s="8">
        <v>69.5</v>
      </c>
      <c r="D6" s="9"/>
      <c r="E6" s="10">
        <v>15</v>
      </c>
      <c r="F6" s="33">
        <f t="shared" si="0"/>
        <v>1042.5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>
        <v>71</v>
      </c>
      <c r="D7" s="9"/>
      <c r="E7" s="10">
        <v>15</v>
      </c>
      <c r="F7" s="33">
        <f t="shared" si="0"/>
        <v>1065</v>
      </c>
      <c r="G7" s="11"/>
      <c r="H7" s="12" t="s">
        <v>9</v>
      </c>
      <c r="I7" s="13"/>
      <c r="J7" s="14">
        <f>'MAYIS 2025'!J39*-1</f>
        <v>2.5000000459840521E-4</v>
      </c>
    </row>
    <row r="8" spans="2:29" x14ac:dyDescent="0.25">
      <c r="B8" s="7">
        <v>45813</v>
      </c>
      <c r="C8" s="8">
        <v>70</v>
      </c>
      <c r="D8" s="9"/>
      <c r="E8" s="10">
        <v>15</v>
      </c>
      <c r="F8" s="33">
        <f t="shared" si="0"/>
        <v>1050</v>
      </c>
      <c r="G8" s="15"/>
      <c r="H8" s="16" t="s">
        <v>41</v>
      </c>
      <c r="I8" s="17"/>
      <c r="J8" s="18">
        <v>639.78450000000009</v>
      </c>
    </row>
    <row r="9" spans="2:29" x14ac:dyDescent="0.25">
      <c r="B9" s="7">
        <v>45814</v>
      </c>
      <c r="C9" s="8">
        <v>62.5</v>
      </c>
      <c r="D9" s="9"/>
      <c r="E9" s="10">
        <v>15</v>
      </c>
      <c r="F9" s="33">
        <f t="shared" si="0"/>
        <v>937.5</v>
      </c>
      <c r="G9" s="55">
        <v>45861</v>
      </c>
      <c r="H9" s="16" t="s">
        <v>40</v>
      </c>
      <c r="I9" s="17"/>
      <c r="J9" s="18">
        <v>30684.63</v>
      </c>
    </row>
    <row r="10" spans="2:29" x14ac:dyDescent="0.25">
      <c r="B10" s="7">
        <v>45815</v>
      </c>
      <c r="C10" s="8">
        <v>72.5</v>
      </c>
      <c r="D10" s="9"/>
      <c r="E10" s="10">
        <v>15</v>
      </c>
      <c r="F10" s="33">
        <f t="shared" si="0"/>
        <v>1087.5</v>
      </c>
      <c r="G10" s="15"/>
      <c r="H10" s="16"/>
      <c r="I10" s="17"/>
      <c r="J10" s="18"/>
    </row>
    <row r="11" spans="2:29" x14ac:dyDescent="0.25">
      <c r="B11" s="7">
        <v>45816</v>
      </c>
      <c r="C11" s="8">
        <v>72</v>
      </c>
      <c r="D11" s="9"/>
      <c r="E11" s="10">
        <v>15</v>
      </c>
      <c r="F11" s="33">
        <f t="shared" si="0"/>
        <v>1080</v>
      </c>
      <c r="G11" s="19"/>
      <c r="H11" s="16"/>
      <c r="I11" s="17"/>
      <c r="J11" s="18"/>
    </row>
    <row r="12" spans="2:29" x14ac:dyDescent="0.25">
      <c r="B12" s="7">
        <v>45817</v>
      </c>
      <c r="C12" s="8">
        <v>0</v>
      </c>
      <c r="D12" s="9"/>
      <c r="E12" s="10">
        <v>15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45818</v>
      </c>
      <c r="C13" s="8">
        <v>146.5</v>
      </c>
      <c r="D13" s="9"/>
      <c r="E13" s="10">
        <v>15</v>
      </c>
      <c r="F13" s="33">
        <f t="shared" si="0"/>
        <v>2197.5</v>
      </c>
      <c r="G13" s="19"/>
      <c r="H13" s="16"/>
      <c r="I13" s="17"/>
      <c r="J13" s="18"/>
    </row>
    <row r="14" spans="2:29" x14ac:dyDescent="0.25">
      <c r="B14" s="7">
        <v>45819</v>
      </c>
      <c r="C14" s="8">
        <v>73</v>
      </c>
      <c r="D14" s="9"/>
      <c r="E14" s="10">
        <v>15</v>
      </c>
      <c r="F14" s="33">
        <f t="shared" si="0"/>
        <v>1095</v>
      </c>
      <c r="G14" s="19"/>
      <c r="H14" s="16"/>
      <c r="I14" s="17"/>
      <c r="J14" s="18"/>
    </row>
    <row r="15" spans="2:29" x14ac:dyDescent="0.25">
      <c r="B15" s="7">
        <v>45820</v>
      </c>
      <c r="C15" s="8">
        <v>72</v>
      </c>
      <c r="D15" s="9"/>
      <c r="E15" s="10">
        <v>15</v>
      </c>
      <c r="F15" s="33">
        <f t="shared" si="0"/>
        <v>1080</v>
      </c>
      <c r="G15" s="19"/>
      <c r="H15" s="16"/>
      <c r="I15" s="17"/>
      <c r="J15" s="18"/>
    </row>
    <row r="16" spans="2:29" x14ac:dyDescent="0.25">
      <c r="B16" s="7">
        <v>45821</v>
      </c>
      <c r="C16" s="8">
        <v>72</v>
      </c>
      <c r="D16" s="9"/>
      <c r="E16" s="10">
        <v>15</v>
      </c>
      <c r="F16" s="33">
        <f t="shared" si="0"/>
        <v>1080</v>
      </c>
      <c r="G16" s="19"/>
      <c r="H16" s="16"/>
      <c r="I16" s="17"/>
      <c r="J16" s="18"/>
    </row>
    <row r="17" spans="2:13" x14ac:dyDescent="0.25">
      <c r="B17" s="7">
        <v>45822</v>
      </c>
      <c r="C17" s="8">
        <v>70</v>
      </c>
      <c r="D17" s="9"/>
      <c r="E17" s="10">
        <v>15</v>
      </c>
      <c r="F17" s="33">
        <f t="shared" si="0"/>
        <v>1050</v>
      </c>
      <c r="G17" s="19"/>
      <c r="H17" s="16"/>
      <c r="I17" s="17"/>
      <c r="J17" s="18"/>
    </row>
    <row r="18" spans="2:13" x14ac:dyDescent="0.25">
      <c r="B18" s="7">
        <v>45823</v>
      </c>
      <c r="C18" s="8">
        <v>72</v>
      </c>
      <c r="D18" s="9"/>
      <c r="E18" s="10">
        <v>15</v>
      </c>
      <c r="F18" s="33">
        <f t="shared" si="0"/>
        <v>1080</v>
      </c>
      <c r="G18" s="19"/>
      <c r="H18" s="16"/>
      <c r="I18" s="17"/>
      <c r="J18" s="18"/>
      <c r="L18">
        <v>633.45000000000005</v>
      </c>
      <c r="M18">
        <f>L18*1.01</f>
        <v>639.78450000000009</v>
      </c>
    </row>
    <row r="19" spans="2:13" x14ac:dyDescent="0.25">
      <c r="B19" s="7">
        <v>45824</v>
      </c>
      <c r="C19" s="8">
        <v>73</v>
      </c>
      <c r="D19" s="9"/>
      <c r="E19" s="10">
        <v>15</v>
      </c>
      <c r="F19" s="33">
        <f t="shared" si="0"/>
        <v>1095</v>
      </c>
      <c r="G19" s="19"/>
      <c r="H19" s="16"/>
      <c r="I19" s="17"/>
      <c r="J19" s="18"/>
    </row>
    <row r="20" spans="2:13" x14ac:dyDescent="0.25">
      <c r="B20" s="7">
        <v>45825</v>
      </c>
      <c r="C20" s="8">
        <v>71.5</v>
      </c>
      <c r="D20" s="9"/>
      <c r="E20" s="10">
        <v>15</v>
      </c>
      <c r="F20" s="33">
        <f t="shared" si="0"/>
        <v>1072.5</v>
      </c>
      <c r="G20" s="19"/>
      <c r="H20" s="16"/>
      <c r="I20" s="17"/>
      <c r="J20" s="18"/>
    </row>
    <row r="21" spans="2:13" x14ac:dyDescent="0.25">
      <c r="B21" s="7">
        <v>45826</v>
      </c>
      <c r="C21" s="8">
        <v>71</v>
      </c>
      <c r="D21" s="9"/>
      <c r="E21" s="10">
        <v>15</v>
      </c>
      <c r="F21" s="33">
        <f t="shared" si="0"/>
        <v>1065</v>
      </c>
      <c r="G21" s="19"/>
      <c r="H21" s="16"/>
      <c r="I21" s="17"/>
      <c r="J21" s="18"/>
    </row>
    <row r="22" spans="2:13" x14ac:dyDescent="0.25">
      <c r="B22" s="7">
        <v>45827</v>
      </c>
      <c r="C22" s="8">
        <v>69</v>
      </c>
      <c r="D22" s="9"/>
      <c r="E22" s="10">
        <v>15</v>
      </c>
      <c r="F22" s="33">
        <f t="shared" si="0"/>
        <v>1035</v>
      </c>
      <c r="G22" s="19"/>
      <c r="H22" s="16"/>
      <c r="I22" s="17"/>
      <c r="J22" s="18"/>
    </row>
    <row r="23" spans="2:13" x14ac:dyDescent="0.25">
      <c r="B23" s="7">
        <v>45828</v>
      </c>
      <c r="C23" s="8">
        <v>71</v>
      </c>
      <c r="D23" s="9"/>
      <c r="E23" s="10">
        <v>15</v>
      </c>
      <c r="F23" s="33">
        <f t="shared" si="0"/>
        <v>1065</v>
      </c>
      <c r="G23" s="19"/>
      <c r="H23" s="16"/>
      <c r="I23" s="17"/>
      <c r="J23" s="18"/>
    </row>
    <row r="24" spans="2:13" x14ac:dyDescent="0.25">
      <c r="B24" s="7">
        <v>45829</v>
      </c>
      <c r="C24" s="8">
        <v>73</v>
      </c>
      <c r="D24" s="9"/>
      <c r="E24" s="10">
        <v>15</v>
      </c>
      <c r="F24" s="33">
        <f t="shared" si="0"/>
        <v>1095</v>
      </c>
      <c r="G24" s="19"/>
      <c r="H24" s="16"/>
      <c r="I24" s="17"/>
      <c r="J24" s="18"/>
    </row>
    <row r="25" spans="2:13" x14ac:dyDescent="0.25">
      <c r="B25" s="7">
        <v>45830</v>
      </c>
      <c r="C25" s="8">
        <v>69</v>
      </c>
      <c r="D25" s="9"/>
      <c r="E25" s="10">
        <v>15</v>
      </c>
      <c r="F25" s="33">
        <f t="shared" si="0"/>
        <v>1035</v>
      </c>
      <c r="G25" s="19"/>
      <c r="H25" s="16"/>
      <c r="I25" s="17"/>
      <c r="J25" s="18"/>
    </row>
    <row r="26" spans="2:13" x14ac:dyDescent="0.25">
      <c r="B26" s="7">
        <v>45831</v>
      </c>
      <c r="C26" s="8">
        <v>73</v>
      </c>
      <c r="D26" s="9"/>
      <c r="E26" s="10">
        <v>15</v>
      </c>
      <c r="F26" s="33">
        <f t="shared" si="0"/>
        <v>1095</v>
      </c>
      <c r="G26" s="19"/>
      <c r="H26" s="16"/>
      <c r="I26" s="17"/>
      <c r="J26" s="18"/>
    </row>
    <row r="27" spans="2:13" x14ac:dyDescent="0.25">
      <c r="B27" s="7">
        <v>45832</v>
      </c>
      <c r="C27" s="8">
        <v>68</v>
      </c>
      <c r="D27" s="9"/>
      <c r="E27" s="10">
        <v>15</v>
      </c>
      <c r="F27" s="33">
        <f t="shared" si="0"/>
        <v>1020</v>
      </c>
      <c r="G27" s="19"/>
      <c r="H27" s="16"/>
      <c r="I27" s="17"/>
      <c r="J27" s="18"/>
    </row>
    <row r="28" spans="2:13" x14ac:dyDescent="0.25">
      <c r="B28" s="7">
        <v>45833</v>
      </c>
      <c r="C28" s="8">
        <v>68</v>
      </c>
      <c r="D28" s="9"/>
      <c r="E28" s="10">
        <v>15</v>
      </c>
      <c r="F28" s="33">
        <f t="shared" si="0"/>
        <v>1020</v>
      </c>
      <c r="G28" s="19"/>
      <c r="H28" s="16"/>
      <c r="I28" s="17"/>
      <c r="J28" s="18"/>
    </row>
    <row r="29" spans="2:13" x14ac:dyDescent="0.25">
      <c r="B29" s="7">
        <v>45834</v>
      </c>
      <c r="C29" s="8">
        <v>67.5</v>
      </c>
      <c r="D29" s="9"/>
      <c r="E29" s="10">
        <v>15</v>
      </c>
      <c r="F29" s="33">
        <f t="shared" si="0"/>
        <v>1012.5</v>
      </c>
      <c r="G29" s="19"/>
      <c r="H29" s="16"/>
      <c r="I29" s="17"/>
      <c r="J29" s="18"/>
    </row>
    <row r="30" spans="2:13" x14ac:dyDescent="0.25">
      <c r="B30" s="7">
        <v>45835</v>
      </c>
      <c r="C30" s="8">
        <v>68</v>
      </c>
      <c r="D30" s="9"/>
      <c r="E30" s="10">
        <v>15</v>
      </c>
      <c r="F30" s="33">
        <f t="shared" si="0"/>
        <v>1020</v>
      </c>
      <c r="G30" s="19"/>
      <c r="H30" s="16"/>
      <c r="I30" s="17"/>
      <c r="J30" s="18"/>
    </row>
    <row r="31" spans="2:13" x14ac:dyDescent="0.25">
      <c r="B31" s="7">
        <v>45836</v>
      </c>
      <c r="C31" s="8">
        <v>71</v>
      </c>
      <c r="D31" s="9"/>
      <c r="E31" s="10">
        <v>15</v>
      </c>
      <c r="F31" s="33">
        <f t="shared" si="0"/>
        <v>1065</v>
      </c>
      <c r="G31" s="19"/>
      <c r="H31" s="16"/>
      <c r="I31" s="17"/>
      <c r="J31" s="18"/>
    </row>
    <row r="32" spans="2:13" x14ac:dyDescent="0.25">
      <c r="B32" s="7">
        <v>45837</v>
      </c>
      <c r="C32" s="8">
        <v>70</v>
      </c>
      <c r="D32" s="9"/>
      <c r="E32" s="10">
        <v>15</v>
      </c>
      <c r="F32" s="33">
        <f t="shared" si="0"/>
        <v>1050</v>
      </c>
      <c r="G32" s="19"/>
      <c r="H32" s="16"/>
      <c r="I32" s="17"/>
      <c r="J32" s="18"/>
    </row>
    <row r="33" spans="2:12" x14ac:dyDescent="0.25">
      <c r="B33" s="7">
        <v>45838</v>
      </c>
      <c r="C33" s="8">
        <v>69</v>
      </c>
      <c r="D33" s="9"/>
      <c r="E33" s="10">
        <v>15</v>
      </c>
      <c r="F33" s="33">
        <f t="shared" si="0"/>
        <v>1035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>
        <v>15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2111.5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31672.495525000006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31672.5</v>
      </c>
      <c r="L36" s="31">
        <f>J36-J4-J5-J6</f>
        <v>31324.419225000001</v>
      </c>
    </row>
    <row r="37" spans="2:12" x14ac:dyDescent="0.25">
      <c r="B37" s="26" t="s">
        <v>14</v>
      </c>
      <c r="C37" s="30">
        <f>C35</f>
        <v>2111.5</v>
      </c>
      <c r="D37" s="9">
        <f>D35/1.03</f>
        <v>0</v>
      </c>
      <c r="E37" s="10"/>
      <c r="F37" s="33">
        <f>SUM(F4:F36)</f>
        <v>31672.5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4.4749999942723662E-3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33</v>
      </c>
      <c r="C2" s="62"/>
      <c r="D2" s="62"/>
      <c r="E2" s="62"/>
      <c r="F2" s="62"/>
      <c r="G2" s="62"/>
      <c r="H2" s="62"/>
      <c r="I2" s="62"/>
      <c r="J2" s="6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67.5</v>
      </c>
      <c r="D4" s="9"/>
      <c r="E4" s="10">
        <v>15</v>
      </c>
      <c r="F4" s="33">
        <f>E4*C4</f>
        <v>1012.5</v>
      </c>
      <c r="G4" s="11"/>
      <c r="H4" s="12" t="s">
        <v>6</v>
      </c>
      <c r="I4" s="13">
        <v>0.01</v>
      </c>
      <c r="J4" s="14">
        <f>(F36+F37)*I4</f>
        <v>293.625</v>
      </c>
    </row>
    <row r="5" spans="2:29" x14ac:dyDescent="0.25">
      <c r="B5" s="7">
        <v>45840</v>
      </c>
      <c r="C5" s="8">
        <v>68</v>
      </c>
      <c r="D5" s="9"/>
      <c r="E5" s="10">
        <v>15</v>
      </c>
      <c r="F5" s="33">
        <f t="shared" ref="F5:F34" si="0">E5*C5</f>
        <v>1020</v>
      </c>
      <c r="G5" s="11"/>
      <c r="H5" s="12" t="s">
        <v>7</v>
      </c>
      <c r="I5" s="13">
        <v>1E-3</v>
      </c>
      <c r="J5" s="14">
        <f>(F36+F37-J4-J6)*I5</f>
        <v>29.068875000000002</v>
      </c>
    </row>
    <row r="6" spans="2:29" x14ac:dyDescent="0.25">
      <c r="B6" s="7">
        <v>45841</v>
      </c>
      <c r="C6" s="8">
        <v>70.5</v>
      </c>
      <c r="D6" s="9"/>
      <c r="E6" s="10">
        <v>15</v>
      </c>
      <c r="F6" s="33">
        <f t="shared" si="0"/>
        <v>1057.5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>
        <v>68</v>
      </c>
      <c r="D7" s="9"/>
      <c r="E7" s="10">
        <v>15</v>
      </c>
      <c r="F7" s="33">
        <f t="shared" si="0"/>
        <v>1020</v>
      </c>
      <c r="G7" s="11"/>
      <c r="H7" s="12" t="s">
        <v>9</v>
      </c>
      <c r="I7" s="13"/>
      <c r="J7" s="14">
        <f>'HAZİRAN 2025'!J39*-1</f>
        <v>-4.4749999942723662E-3</v>
      </c>
    </row>
    <row r="8" spans="2:29" x14ac:dyDescent="0.25">
      <c r="B8" s="7">
        <v>45843</v>
      </c>
      <c r="C8" s="8">
        <v>66.5</v>
      </c>
      <c r="D8" s="9"/>
      <c r="E8" s="10">
        <v>15</v>
      </c>
      <c r="F8" s="33">
        <f t="shared" si="0"/>
        <v>997.5</v>
      </c>
      <c r="G8" s="15" t="s">
        <v>42</v>
      </c>
      <c r="H8" s="16"/>
      <c r="I8" s="17"/>
      <c r="J8" s="18">
        <v>190.20000000000002</v>
      </c>
    </row>
    <row r="9" spans="2:29" x14ac:dyDescent="0.25">
      <c r="B9" s="7">
        <v>45844</v>
      </c>
      <c r="C9" s="8">
        <v>68</v>
      </c>
      <c r="D9" s="9"/>
      <c r="E9" s="10">
        <v>15</v>
      </c>
      <c r="F9" s="33">
        <f t="shared" si="0"/>
        <v>1020</v>
      </c>
      <c r="G9" s="15">
        <v>45890</v>
      </c>
      <c r="H9" s="16" t="s">
        <v>40</v>
      </c>
      <c r="I9" s="17"/>
      <c r="J9" s="18">
        <v>28849.61</v>
      </c>
    </row>
    <row r="10" spans="2:29" x14ac:dyDescent="0.25">
      <c r="B10" s="7">
        <v>45845</v>
      </c>
      <c r="C10" s="8">
        <v>67</v>
      </c>
      <c r="D10" s="9"/>
      <c r="E10" s="10">
        <v>15</v>
      </c>
      <c r="F10" s="33">
        <f t="shared" si="0"/>
        <v>1005</v>
      </c>
      <c r="G10" s="15"/>
      <c r="H10" s="16"/>
      <c r="I10" s="17"/>
      <c r="J10" s="18"/>
    </row>
    <row r="11" spans="2:29" x14ac:dyDescent="0.25">
      <c r="B11" s="7">
        <v>45846</v>
      </c>
      <c r="C11" s="8">
        <v>69</v>
      </c>
      <c r="D11" s="9"/>
      <c r="E11" s="10">
        <v>15</v>
      </c>
      <c r="F11" s="33">
        <f t="shared" si="0"/>
        <v>1035</v>
      </c>
      <c r="G11" s="19"/>
      <c r="H11" s="16"/>
      <c r="I11" s="17"/>
      <c r="J11" s="18"/>
    </row>
    <row r="12" spans="2:29" x14ac:dyDescent="0.25">
      <c r="B12" s="7">
        <v>45847</v>
      </c>
      <c r="C12" s="8">
        <v>65.5</v>
      </c>
      <c r="D12" s="9"/>
      <c r="E12" s="10">
        <v>15</v>
      </c>
      <c r="F12" s="33">
        <f t="shared" si="0"/>
        <v>982.5</v>
      </c>
      <c r="G12" s="19"/>
      <c r="H12" s="16"/>
      <c r="I12" s="17"/>
      <c r="J12" s="18"/>
    </row>
    <row r="13" spans="2:29" x14ac:dyDescent="0.25">
      <c r="B13" s="7">
        <v>45848</v>
      </c>
      <c r="C13" s="8">
        <v>66.5</v>
      </c>
      <c r="D13" s="9"/>
      <c r="E13" s="10">
        <v>15</v>
      </c>
      <c r="F13" s="33">
        <f t="shared" si="0"/>
        <v>997.5</v>
      </c>
      <c r="G13" s="19"/>
      <c r="H13" s="16"/>
      <c r="I13" s="17"/>
      <c r="J13" s="18"/>
    </row>
    <row r="14" spans="2:29" x14ac:dyDescent="0.25">
      <c r="B14" s="7">
        <v>45849</v>
      </c>
      <c r="C14" s="8">
        <v>64.5</v>
      </c>
      <c r="D14" s="9"/>
      <c r="E14" s="10">
        <v>15</v>
      </c>
      <c r="F14" s="33">
        <f t="shared" si="0"/>
        <v>967.5</v>
      </c>
      <c r="G14" s="19"/>
      <c r="H14" s="16"/>
      <c r="I14" s="17"/>
      <c r="J14" s="18"/>
    </row>
    <row r="15" spans="2:29" x14ac:dyDescent="0.25">
      <c r="B15" s="7">
        <v>45850</v>
      </c>
      <c r="C15" s="8">
        <v>65</v>
      </c>
      <c r="D15" s="9"/>
      <c r="E15" s="10">
        <v>15</v>
      </c>
      <c r="F15" s="33">
        <f t="shared" si="0"/>
        <v>975</v>
      </c>
      <c r="G15" s="19"/>
      <c r="H15" s="16"/>
      <c r="I15" s="17"/>
      <c r="J15" s="18"/>
    </row>
    <row r="16" spans="2:29" x14ac:dyDescent="0.25">
      <c r="B16" s="7">
        <v>45851</v>
      </c>
      <c r="C16" s="8">
        <v>61</v>
      </c>
      <c r="D16" s="9"/>
      <c r="E16" s="10">
        <v>15</v>
      </c>
      <c r="F16" s="33">
        <f t="shared" si="0"/>
        <v>915</v>
      </c>
      <c r="G16" s="19"/>
      <c r="H16" s="16"/>
      <c r="I16" s="17"/>
      <c r="J16" s="18"/>
    </row>
    <row r="17" spans="2:10" x14ac:dyDescent="0.25">
      <c r="B17" s="7">
        <v>45852</v>
      </c>
      <c r="C17" s="8">
        <v>63.5</v>
      </c>
      <c r="D17" s="9"/>
      <c r="E17" s="10">
        <v>15</v>
      </c>
      <c r="F17" s="33">
        <f t="shared" si="0"/>
        <v>952.5</v>
      </c>
      <c r="G17" s="19"/>
      <c r="H17" s="16"/>
      <c r="I17" s="17"/>
      <c r="J17" s="18"/>
    </row>
    <row r="18" spans="2:10" x14ac:dyDescent="0.25">
      <c r="B18" s="7">
        <v>45853</v>
      </c>
      <c r="C18" s="8">
        <v>64</v>
      </c>
      <c r="D18" s="9"/>
      <c r="E18" s="10">
        <v>15</v>
      </c>
      <c r="F18" s="33">
        <f t="shared" si="0"/>
        <v>960</v>
      </c>
      <c r="G18" s="19"/>
      <c r="H18" s="16"/>
      <c r="I18" s="17"/>
      <c r="J18" s="18"/>
    </row>
    <row r="19" spans="2:10" x14ac:dyDescent="0.25">
      <c r="B19" s="7">
        <v>45854</v>
      </c>
      <c r="C19" s="8">
        <v>66</v>
      </c>
      <c r="D19" s="9"/>
      <c r="E19" s="10">
        <v>15</v>
      </c>
      <c r="F19" s="33">
        <f t="shared" si="0"/>
        <v>990</v>
      </c>
      <c r="G19" s="19"/>
      <c r="H19" s="16"/>
      <c r="I19" s="17"/>
      <c r="J19" s="18"/>
    </row>
    <row r="20" spans="2:10" x14ac:dyDescent="0.25">
      <c r="B20" s="7">
        <v>45855</v>
      </c>
      <c r="C20" s="8"/>
      <c r="D20" s="9"/>
      <c r="E20" s="10">
        <v>15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45856</v>
      </c>
      <c r="C21" s="8">
        <v>120</v>
      </c>
      <c r="D21" s="9"/>
      <c r="E21" s="10">
        <v>15</v>
      </c>
      <c r="F21" s="33">
        <f t="shared" si="0"/>
        <v>1800</v>
      </c>
      <c r="G21" s="19"/>
      <c r="H21" s="16"/>
      <c r="I21" s="17"/>
      <c r="J21" s="18"/>
    </row>
    <row r="22" spans="2:10" x14ac:dyDescent="0.25">
      <c r="B22" s="7">
        <v>45857</v>
      </c>
      <c r="C22" s="8">
        <v>59</v>
      </c>
      <c r="D22" s="9"/>
      <c r="E22" s="10">
        <v>15</v>
      </c>
      <c r="F22" s="33">
        <f t="shared" si="0"/>
        <v>885</v>
      </c>
      <c r="G22" s="19"/>
      <c r="H22" s="16"/>
      <c r="I22" s="17"/>
      <c r="J22" s="18"/>
    </row>
    <row r="23" spans="2:10" x14ac:dyDescent="0.25">
      <c r="B23" s="7">
        <v>45858</v>
      </c>
      <c r="C23" s="8">
        <v>54</v>
      </c>
      <c r="D23" s="9"/>
      <c r="E23" s="10">
        <v>15</v>
      </c>
      <c r="F23" s="33">
        <f t="shared" si="0"/>
        <v>810</v>
      </c>
      <c r="G23" s="19"/>
      <c r="H23" s="16"/>
      <c r="I23" s="17"/>
      <c r="J23" s="18"/>
    </row>
    <row r="24" spans="2:10" x14ac:dyDescent="0.25">
      <c r="B24" s="7">
        <v>45859</v>
      </c>
      <c r="C24" s="8">
        <v>65</v>
      </c>
      <c r="D24" s="9"/>
      <c r="E24" s="10">
        <v>15</v>
      </c>
      <c r="F24" s="33">
        <f t="shared" si="0"/>
        <v>975</v>
      </c>
      <c r="G24" s="19"/>
      <c r="H24" s="16"/>
      <c r="I24" s="17"/>
      <c r="J24" s="18"/>
    </row>
    <row r="25" spans="2:10" x14ac:dyDescent="0.25">
      <c r="B25" s="7">
        <v>45860</v>
      </c>
      <c r="C25" s="8">
        <v>62.5</v>
      </c>
      <c r="D25" s="9"/>
      <c r="E25" s="10">
        <v>15</v>
      </c>
      <c r="F25" s="33">
        <f t="shared" si="0"/>
        <v>937.5</v>
      </c>
      <c r="G25" s="19"/>
      <c r="H25" s="16"/>
      <c r="I25" s="17"/>
      <c r="J25" s="18"/>
    </row>
    <row r="26" spans="2:10" x14ac:dyDescent="0.25">
      <c r="B26" s="7">
        <v>45861</v>
      </c>
      <c r="C26" s="8">
        <v>63</v>
      </c>
      <c r="D26" s="9"/>
      <c r="E26" s="10">
        <v>15</v>
      </c>
      <c r="F26" s="33">
        <f t="shared" si="0"/>
        <v>945</v>
      </c>
      <c r="G26" s="19"/>
      <c r="H26" s="16"/>
      <c r="I26" s="17"/>
      <c r="J26" s="18"/>
    </row>
    <row r="27" spans="2:10" x14ac:dyDescent="0.25">
      <c r="B27" s="7">
        <v>45862</v>
      </c>
      <c r="C27" s="8">
        <v>59</v>
      </c>
      <c r="D27" s="9"/>
      <c r="E27" s="10">
        <v>15</v>
      </c>
      <c r="F27" s="33">
        <f t="shared" si="0"/>
        <v>885</v>
      </c>
      <c r="G27" s="19"/>
      <c r="H27" s="16"/>
      <c r="I27" s="17"/>
      <c r="J27" s="18"/>
    </row>
    <row r="28" spans="2:10" x14ac:dyDescent="0.25">
      <c r="B28" s="7">
        <v>45863</v>
      </c>
      <c r="C28" s="8">
        <v>59.5</v>
      </c>
      <c r="D28" s="9"/>
      <c r="E28" s="10">
        <v>15</v>
      </c>
      <c r="F28" s="33">
        <f t="shared" si="0"/>
        <v>892.5</v>
      </c>
      <c r="G28" s="19"/>
      <c r="H28" s="16"/>
      <c r="I28" s="17"/>
      <c r="J28" s="18"/>
    </row>
    <row r="29" spans="2:10" x14ac:dyDescent="0.25">
      <c r="B29" s="7">
        <v>45864</v>
      </c>
      <c r="C29" s="8">
        <v>54.5</v>
      </c>
      <c r="D29" s="9"/>
      <c r="E29" s="10">
        <v>15</v>
      </c>
      <c r="F29" s="33">
        <f t="shared" si="0"/>
        <v>817.5</v>
      </c>
      <c r="G29" s="19"/>
      <c r="H29" s="16"/>
      <c r="I29" s="17"/>
      <c r="J29" s="18"/>
    </row>
    <row r="30" spans="2:10" x14ac:dyDescent="0.25">
      <c r="B30" s="7">
        <v>45865</v>
      </c>
      <c r="C30" s="8">
        <v>62</v>
      </c>
      <c r="D30" s="9"/>
      <c r="E30" s="10">
        <v>15</v>
      </c>
      <c r="F30" s="33">
        <f t="shared" si="0"/>
        <v>930</v>
      </c>
      <c r="G30" s="19"/>
      <c r="H30" s="16"/>
      <c r="I30" s="17"/>
      <c r="J30" s="18"/>
    </row>
    <row r="31" spans="2:10" x14ac:dyDescent="0.25">
      <c r="B31" s="7">
        <v>45866</v>
      </c>
      <c r="C31" s="8">
        <v>57.5</v>
      </c>
      <c r="D31" s="9"/>
      <c r="E31" s="10">
        <v>15</v>
      </c>
      <c r="F31" s="33">
        <f t="shared" si="0"/>
        <v>862.5</v>
      </c>
      <c r="G31" s="19"/>
      <c r="H31" s="16"/>
      <c r="I31" s="17"/>
      <c r="J31" s="18"/>
    </row>
    <row r="32" spans="2:10" x14ac:dyDescent="0.25">
      <c r="B32" s="7">
        <v>45867</v>
      </c>
      <c r="C32" s="8">
        <v>61.5</v>
      </c>
      <c r="D32" s="9"/>
      <c r="E32" s="10">
        <v>15</v>
      </c>
      <c r="F32" s="33">
        <f t="shared" si="0"/>
        <v>922.5</v>
      </c>
      <c r="G32" s="19"/>
      <c r="H32" s="16"/>
      <c r="I32" s="17"/>
      <c r="J32" s="18"/>
    </row>
    <row r="33" spans="2:12" x14ac:dyDescent="0.25">
      <c r="B33" s="7">
        <v>45868</v>
      </c>
      <c r="C33" s="8">
        <v>61.5</v>
      </c>
      <c r="D33" s="9"/>
      <c r="E33" s="10">
        <v>15</v>
      </c>
      <c r="F33" s="33">
        <f t="shared" si="0"/>
        <v>922.5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58</v>
      </c>
      <c r="D34" s="36"/>
      <c r="E34" s="37">
        <v>15</v>
      </c>
      <c r="F34" s="38">
        <f t="shared" si="0"/>
        <v>870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1957.5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29362.499400000008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29362.5</v>
      </c>
      <c r="L36" s="31">
        <f>J36-J4-J5-J6</f>
        <v>29039.806124999999</v>
      </c>
    </row>
    <row r="37" spans="2:12" x14ac:dyDescent="0.25">
      <c r="B37" s="26" t="s">
        <v>14</v>
      </c>
      <c r="C37" s="30">
        <f>C35</f>
        <v>1957.5</v>
      </c>
      <c r="D37" s="9">
        <f>D35/1.03</f>
        <v>0</v>
      </c>
      <c r="E37" s="10"/>
      <c r="F37" s="33">
        <f>SUM(F4:F36)</f>
        <v>29362.5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5.9999999211868271E-4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tabSelected="1" zoomScale="85" zoomScaleNormal="85" workbookViewId="0">
      <selection activeCell="H38" sqref="H3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33</v>
      </c>
      <c r="C2" s="62"/>
      <c r="D2" s="62"/>
      <c r="E2" s="62"/>
      <c r="F2" s="62"/>
      <c r="G2" s="62"/>
      <c r="H2" s="62"/>
      <c r="I2" s="62"/>
      <c r="J2" s="6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56.5</v>
      </c>
      <c r="D4" s="9"/>
      <c r="E4" s="10">
        <v>16.25</v>
      </c>
      <c r="F4" s="33">
        <f>E4*C4</f>
        <v>918.125</v>
      </c>
      <c r="G4" s="11"/>
      <c r="H4" s="12" t="s">
        <v>6</v>
      </c>
      <c r="I4" s="13">
        <v>0.01</v>
      </c>
      <c r="J4" s="56">
        <v>24.52</v>
      </c>
    </row>
    <row r="5" spans="2:29" x14ac:dyDescent="0.25">
      <c r="B5" s="7">
        <v>45871</v>
      </c>
      <c r="C5" s="8">
        <v>41</v>
      </c>
      <c r="D5" s="9"/>
      <c r="E5" s="10">
        <v>16.25</v>
      </c>
      <c r="F5" s="33">
        <f t="shared" ref="F5:F34" si="0">E5*C5</f>
        <v>666.25</v>
      </c>
      <c r="G5" s="11"/>
      <c r="H5" s="12" t="s">
        <v>7</v>
      </c>
      <c r="I5" s="13">
        <v>1E-3</v>
      </c>
      <c r="J5" s="14">
        <v>2.4300000000000002</v>
      </c>
    </row>
    <row r="6" spans="2:29" x14ac:dyDescent="0.25">
      <c r="B6" s="7">
        <v>45872</v>
      </c>
      <c r="C6" s="8">
        <v>0</v>
      </c>
      <c r="D6" s="9"/>
      <c r="E6" s="10">
        <v>16.25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52</v>
      </c>
      <c r="D7" s="9"/>
      <c r="E7" s="10">
        <v>16.25</v>
      </c>
      <c r="F7" s="33">
        <f t="shared" si="0"/>
        <v>845</v>
      </c>
      <c r="G7" s="11"/>
      <c r="H7" s="12" t="s">
        <v>9</v>
      </c>
      <c r="I7" s="13"/>
      <c r="J7" s="14">
        <f>'TEMMUZ 2025'!J39*-1</f>
        <v>-5.9999999211868271E-4</v>
      </c>
    </row>
    <row r="8" spans="2:29" x14ac:dyDescent="0.25">
      <c r="B8" s="7">
        <v>45874</v>
      </c>
      <c r="C8" s="8">
        <v>0</v>
      </c>
      <c r="D8" s="9"/>
      <c r="E8" s="10">
        <v>16.25</v>
      </c>
      <c r="F8" s="33">
        <f t="shared" si="0"/>
        <v>0</v>
      </c>
      <c r="G8" s="15">
        <v>45924</v>
      </c>
      <c r="H8" s="16" t="s">
        <v>43</v>
      </c>
      <c r="I8" s="17"/>
      <c r="J8" s="57">
        <v>2402.4507449999919</v>
      </c>
    </row>
    <row r="9" spans="2:29" x14ac:dyDescent="0.25">
      <c r="B9" s="7">
        <v>45875</v>
      </c>
      <c r="C9" s="8">
        <v>0</v>
      </c>
      <c r="D9" s="9"/>
      <c r="E9" s="10">
        <v>16.25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>
        <v>0</v>
      </c>
      <c r="D10" s="9"/>
      <c r="E10" s="10">
        <v>16.25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>
        <v>16.25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>
        <v>16.25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>
        <v>16.25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>
        <v>16.25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>
        <v>16.25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>
        <v>16.25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45883</v>
      </c>
      <c r="C17" s="8"/>
      <c r="D17" s="9"/>
      <c r="E17" s="10">
        <v>16.25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45884</v>
      </c>
      <c r="C18" s="8"/>
      <c r="D18" s="9"/>
      <c r="E18" s="10">
        <v>16.25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45885</v>
      </c>
      <c r="C19" s="8"/>
      <c r="D19" s="9"/>
      <c r="E19" s="10">
        <v>16.25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45886</v>
      </c>
      <c r="C20" s="8"/>
      <c r="D20" s="9"/>
      <c r="E20" s="10">
        <v>16.25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45887</v>
      </c>
      <c r="C21" s="8"/>
      <c r="D21" s="9"/>
      <c r="E21" s="10">
        <v>16.25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45888</v>
      </c>
      <c r="C22" s="8"/>
      <c r="D22" s="9"/>
      <c r="E22" s="10">
        <v>16.25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45889</v>
      </c>
      <c r="C23" s="8"/>
      <c r="D23" s="9"/>
      <c r="E23" s="10">
        <v>16.25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45890</v>
      </c>
      <c r="C24" s="8"/>
      <c r="D24" s="9"/>
      <c r="E24" s="10">
        <v>16.25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45891</v>
      </c>
      <c r="C25" s="8"/>
      <c r="D25" s="9"/>
      <c r="E25" s="10">
        <v>16.25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45892</v>
      </c>
      <c r="C26" s="8"/>
      <c r="D26" s="9"/>
      <c r="E26" s="10">
        <v>16.25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45893</v>
      </c>
      <c r="C27" s="8"/>
      <c r="D27" s="9"/>
      <c r="E27" s="10">
        <v>16.25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45894</v>
      </c>
      <c r="C28" s="8"/>
      <c r="D28" s="9"/>
      <c r="E28" s="10">
        <v>16.25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45895</v>
      </c>
      <c r="C29" s="8"/>
      <c r="D29" s="9"/>
      <c r="E29" s="10">
        <v>16.25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45896</v>
      </c>
      <c r="C30" s="8"/>
      <c r="D30" s="9"/>
      <c r="E30" s="10">
        <v>16.25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45897</v>
      </c>
      <c r="C31" s="8"/>
      <c r="D31" s="9"/>
      <c r="E31" s="10">
        <v>16.25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45898</v>
      </c>
      <c r="C32" s="8"/>
      <c r="D32" s="9"/>
      <c r="E32" s="10">
        <v>16.25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45899</v>
      </c>
      <c r="C33" s="8"/>
      <c r="D33" s="9"/>
      <c r="E33" s="10">
        <v>16.25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/>
      <c r="D34" s="36"/>
      <c r="E34" s="10">
        <v>16.25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149.5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2429.4001449999996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2429.375</v>
      </c>
      <c r="L36" s="31">
        <f>J36-J4-J5-J6</f>
        <v>2402.4250000000002</v>
      </c>
    </row>
    <row r="37" spans="2:12" x14ac:dyDescent="0.25">
      <c r="B37" s="26" t="s">
        <v>14</v>
      </c>
      <c r="C37" s="30">
        <f>C35</f>
        <v>149.5</v>
      </c>
      <c r="D37" s="9">
        <f>D35/1.03</f>
        <v>0</v>
      </c>
      <c r="E37" s="10"/>
      <c r="F37" s="33">
        <f>SUM(F4:F36)</f>
        <v>2429.375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 t="s">
        <v>44</v>
      </c>
      <c r="I38" s="17"/>
      <c r="J38" s="18">
        <v>0.03</v>
      </c>
    </row>
    <row r="39" spans="2:12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4.855000000588916E-3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N45" sqref="N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33</v>
      </c>
      <c r="C2" s="62"/>
      <c r="D2" s="62"/>
      <c r="E2" s="62"/>
      <c r="F2" s="62"/>
      <c r="G2" s="62"/>
      <c r="H2" s="62"/>
      <c r="I2" s="62"/>
      <c r="J2" s="6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>
        <v>16.25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>
        <v>16.25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45903</v>
      </c>
      <c r="C6" s="8"/>
      <c r="D6" s="9"/>
      <c r="E6" s="10">
        <v>16.25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>
        <v>16.25</v>
      </c>
      <c r="F7" s="33">
        <f t="shared" si="0"/>
        <v>0</v>
      </c>
      <c r="G7" s="11"/>
      <c r="H7" s="12" t="s">
        <v>9</v>
      </c>
      <c r="I7" s="13"/>
      <c r="J7" s="14">
        <f>'AĞUSTOS 2025'!J39*-1</f>
        <v>-4.855000000588916E-3</v>
      </c>
    </row>
    <row r="8" spans="2:29" x14ac:dyDescent="0.25">
      <c r="B8" s="7">
        <v>45905</v>
      </c>
      <c r="C8" s="8"/>
      <c r="D8" s="9"/>
      <c r="E8" s="10">
        <v>16.25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>
        <v>16.25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>
        <v>16.25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>
        <v>16.25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>
        <v>16.25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>
        <v>16.25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>
        <v>16.25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>
        <v>16.25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>
        <v>16.25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45914</v>
      </c>
      <c r="C17" s="8"/>
      <c r="D17" s="9"/>
      <c r="E17" s="10">
        <v>16.25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45915</v>
      </c>
      <c r="C18" s="8"/>
      <c r="D18" s="9"/>
      <c r="E18" s="10">
        <v>16.25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45916</v>
      </c>
      <c r="C19" s="8"/>
      <c r="D19" s="9"/>
      <c r="E19" s="10">
        <v>16.25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45917</v>
      </c>
      <c r="C20" s="8"/>
      <c r="D20" s="9"/>
      <c r="E20" s="10">
        <v>16.25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45918</v>
      </c>
      <c r="C21" s="8"/>
      <c r="D21" s="9"/>
      <c r="E21" s="10">
        <v>16.25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45919</v>
      </c>
      <c r="C22" s="8"/>
      <c r="D22" s="9"/>
      <c r="E22" s="10">
        <v>16.25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45920</v>
      </c>
      <c r="C23" s="8"/>
      <c r="D23" s="9"/>
      <c r="E23" s="10">
        <v>16.25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45921</v>
      </c>
      <c r="C24" s="8"/>
      <c r="D24" s="9"/>
      <c r="E24" s="10">
        <v>16.25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45922</v>
      </c>
      <c r="C25" s="8"/>
      <c r="D25" s="9"/>
      <c r="E25" s="10">
        <v>16.25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45923</v>
      </c>
      <c r="C26" s="8"/>
      <c r="D26" s="9"/>
      <c r="E26" s="10">
        <v>16.25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45924</v>
      </c>
      <c r="C27" s="8"/>
      <c r="D27" s="9"/>
      <c r="E27" s="10">
        <v>16.25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45925</v>
      </c>
      <c r="C28" s="8"/>
      <c r="D28" s="9"/>
      <c r="E28" s="10">
        <v>16.25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45926</v>
      </c>
      <c r="C29" s="8"/>
      <c r="D29" s="9"/>
      <c r="E29" s="10">
        <v>16.25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45927</v>
      </c>
      <c r="C30" s="8"/>
      <c r="D30" s="9"/>
      <c r="E30" s="10">
        <v>16.25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45928</v>
      </c>
      <c r="C31" s="8"/>
      <c r="D31" s="9"/>
      <c r="E31" s="10">
        <v>16.25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45929</v>
      </c>
      <c r="C32" s="8"/>
      <c r="D32" s="9"/>
      <c r="E32" s="10">
        <v>16.25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45930</v>
      </c>
      <c r="C33" s="8"/>
      <c r="D33" s="9"/>
      <c r="E33" s="10">
        <v>16.25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16.25</v>
      </c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-4.855000000588916E-3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4.855000000588916E-3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/>
      <c r="C2" s="62"/>
      <c r="D2" s="62"/>
      <c r="E2" s="62"/>
      <c r="F2" s="62"/>
      <c r="G2" s="62"/>
      <c r="H2" s="62"/>
      <c r="I2" s="62"/>
      <c r="J2" s="6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'EYLÜL 2025'!J39*-1</f>
        <v>-4.855000000588916E-3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45961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-4.855000000588916E-3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4.855000000588916E-3</v>
      </c>
      <c r="M39" s="17"/>
      <c r="N39" s="40">
        <f>J39+N34</f>
        <v>4.855000000588916E-3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7" t="s">
        <v>25</v>
      </c>
      <c r="N40" s="40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7" t="s">
        <v>32</v>
      </c>
      <c r="N41" s="40">
        <f>N40+N39</f>
        <v>4.855000000588916E-3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/>
      <c r="C2" s="62"/>
      <c r="D2" s="62"/>
      <c r="E2" s="62"/>
      <c r="F2" s="62"/>
      <c r="G2" s="62"/>
      <c r="H2" s="62"/>
      <c r="I2" s="62"/>
      <c r="J2" s="6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-4.855000000588916E-3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-4.855000000588916E-3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4.855000000588916E-3</v>
      </c>
      <c r="M39" s="17"/>
      <c r="N39" s="40">
        <f>J39+N34</f>
        <v>4.855000000588916E-3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7" t="s">
        <v>25</v>
      </c>
      <c r="N40" s="40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7" t="s">
        <v>32</v>
      </c>
      <c r="N41" s="40">
        <f>N40+N39</f>
        <v>4.855000000588916E-3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N20" sqref="N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/>
      <c r="C2" s="62"/>
      <c r="D2" s="62"/>
      <c r="E2" s="62"/>
      <c r="F2" s="62"/>
      <c r="G2" s="62"/>
      <c r="H2" s="62"/>
      <c r="I2" s="62"/>
      <c r="J2" s="6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-4.855000000588916E-3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46022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-4.855000000588916E-3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4.855000000588916E-3</v>
      </c>
      <c r="M39" s="17"/>
      <c r="N39" s="40">
        <f>J39+N34</f>
        <v>4.855000000588916E-3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7" t="s">
        <v>25</v>
      </c>
      <c r="N40" s="40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7" t="s">
        <v>32</v>
      </c>
      <c r="N41" s="40">
        <f>N40+N39</f>
        <v>4.855000000588916E-3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13</vt:i4>
      </vt:variant>
      <vt:variant>
        <vt:lpstr>Adlandırılmış Aralıklar</vt:lpstr>
      </vt:variant>
      <vt:variant>
        <vt:i4>2</vt:i4>
      </vt:variant>
    </vt:vector>
  </HeadingPairs>
  <TitlesOfParts>
    <vt:vector size="15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2025-03-20T07:34:04Z</cp:lastPrinted>
  <dcterms:created xsi:type="dcterms:W3CDTF">2015-06-05T18:19:34Z</dcterms:created>
  <dcterms:modified xsi:type="dcterms:W3CDTF">2025-12-29T11:57:51Z</dcterms:modified>
</cp:coreProperties>
</file>